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2101 А ЭФ  (ПЭС) рек\Приложение №1 к ДоЗ Технические требования\"/>
    </mc:Choice>
  </mc:AlternateContent>
  <bookViews>
    <workbookView xWindow="480" yWindow="75" windowWidth="11340" windowHeight="9345" firstSheet="1" activeTab="1"/>
  </bookViews>
  <sheets>
    <sheet name="Т" sheetId="1" state="hidden" r:id="rId1"/>
    <sheet name="расчет МРСК на торги" sheetId="5" r:id="rId2"/>
    <sheet name="Лист1" sheetId="3" state="hidden" r:id="rId3"/>
  </sheets>
  <externalReferences>
    <externalReference r:id="rId4"/>
    <externalReference r:id="rId5"/>
  </externalReferences>
  <definedNames>
    <definedName name="GS" localSheetId="2">#REF!</definedName>
    <definedName name="GS" localSheetId="1">#REF!</definedName>
    <definedName name="GS">#REF!</definedName>
    <definedName name="Language">[1]Финплан!$J$1</definedName>
    <definedName name="_xlnm.Print_Titles" localSheetId="0">Т!$14:$14</definedName>
    <definedName name="ИТ" localSheetId="1">[2]мсн!#REF!</definedName>
    <definedName name="ИТ">[2]мсн!#REF!</definedName>
    <definedName name="ллл" localSheetId="1">[2]мсн!#REF!</definedName>
    <definedName name="ллл">[2]мсн!#REF!</definedName>
    <definedName name="_xlnm.Print_Area" localSheetId="1">'расчет МРСК на торги'!$A$1:$M$47</definedName>
    <definedName name="упр" localSheetId="1">[2]мсн!#REF!</definedName>
    <definedName name="упр">[2]мсн!#REF!</definedName>
    <definedName name="финансирование" localSheetId="1">#REF!</definedName>
    <definedName name="финансирование">#REF!</definedName>
    <definedName name="юж" localSheetId="1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K14" i="5" l="1"/>
  <c r="K15" i="5"/>
  <c r="G16" i="5"/>
  <c r="L16" i="5" s="1"/>
  <c r="F16" i="5"/>
  <c r="E16" i="5"/>
  <c r="F15" i="5"/>
  <c r="E15" i="5"/>
  <c r="G15" i="5" s="1"/>
  <c r="F14" i="5"/>
  <c r="E14" i="5"/>
  <c r="G14" i="5" s="1"/>
  <c r="F13" i="5"/>
  <c r="G13" i="5" s="1"/>
  <c r="G10" i="5"/>
  <c r="L10" i="5" s="1"/>
  <c r="L11" i="5" s="1"/>
  <c r="F10" i="5"/>
  <c r="H14" i="5" l="1"/>
  <c r="L14" i="5"/>
  <c r="J14" i="5"/>
  <c r="I14" i="5"/>
  <c r="J15" i="5"/>
  <c r="L15" i="5"/>
  <c r="I15" i="5"/>
  <c r="H15" i="5"/>
  <c r="J13" i="5"/>
  <c r="L13" i="5"/>
  <c r="K13" i="5"/>
  <c r="I13" i="5"/>
  <c r="H13" i="5"/>
  <c r="H16" i="5"/>
  <c r="H10" i="5"/>
  <c r="J10" i="5"/>
  <c r="J11" i="5" s="1"/>
  <c r="J16" i="5"/>
  <c r="K10" i="5"/>
  <c r="K11" i="5" s="1"/>
  <c r="K16" i="5"/>
  <c r="I10" i="5"/>
  <c r="I11" i="5" s="1"/>
  <c r="I16" i="5"/>
  <c r="L17" i="5" l="1"/>
  <c r="L18" i="5" s="1"/>
  <c r="L19" i="5"/>
  <c r="L20" i="5" s="1"/>
  <c r="H11" i="5"/>
  <c r="M11" i="5" s="1"/>
  <c r="M10" i="5"/>
  <c r="J17" i="5"/>
  <c r="J18" i="5" s="1"/>
  <c r="M16" i="5"/>
  <c r="M15" i="5"/>
  <c r="H17" i="5"/>
  <c r="M13" i="5"/>
  <c r="I17" i="5"/>
  <c r="I18" i="5" s="1"/>
  <c r="K17" i="5"/>
  <c r="K18" i="5" s="1"/>
  <c r="M14" i="5"/>
  <c r="K19" i="5" l="1"/>
  <c r="K20" i="5" s="1"/>
  <c r="L21" i="5"/>
  <c r="L22" i="5" s="1"/>
  <c r="J19" i="5"/>
  <c r="J20" i="5"/>
  <c r="M17" i="5"/>
  <c r="M18" i="5" s="1"/>
  <c r="H18" i="5"/>
  <c r="I19" i="5"/>
  <c r="I20" i="5" s="1"/>
  <c r="I21" i="5" l="1"/>
  <c r="I22" i="5" s="1"/>
  <c r="H19" i="5"/>
  <c r="M19" i="5" s="1"/>
  <c r="J21" i="5"/>
  <c r="J22" i="5" s="1"/>
  <c r="H20" i="5" l="1"/>
  <c r="H21" i="5" l="1"/>
  <c r="M21" i="5" s="1"/>
  <c r="M20" i="5"/>
  <c r="H22" i="5" l="1"/>
  <c r="M22" i="5" s="1"/>
  <c r="H50" i="1" l="1"/>
  <c r="I50" i="1" s="1"/>
  <c r="H49" i="1"/>
  <c r="I49" i="1" s="1"/>
  <c r="G57" i="1" l="1"/>
  <c r="F57" i="1"/>
  <c r="E57" i="1"/>
  <c r="H55" i="1"/>
  <c r="I55" i="1" s="1"/>
  <c r="H57" i="1" l="1"/>
  <c r="I57" i="1" s="1"/>
  <c r="G10" i="3" l="1"/>
  <c r="H10" i="3" s="1"/>
  <c r="I10" i="3" s="1"/>
  <c r="G9" i="3"/>
  <c r="H9" i="3" s="1"/>
  <c r="I9" i="3" s="1"/>
  <c r="G8" i="3"/>
  <c r="H8" i="3" s="1"/>
  <c r="I8" i="3" s="1"/>
  <c r="G7" i="3"/>
  <c r="H7" i="3" s="1"/>
  <c r="I7" i="3" s="1"/>
  <c r="G6" i="3"/>
  <c r="H6" i="3" s="1"/>
  <c r="I6" i="3" s="1"/>
  <c r="G5" i="3"/>
  <c r="H5" i="3" s="1"/>
  <c r="I5" i="3" s="1"/>
  <c r="G12" i="3" l="1"/>
  <c r="G13" i="3" s="1"/>
  <c r="I12" i="3"/>
  <c r="G31" i="1" l="1"/>
  <c r="D34" i="1" l="1"/>
  <c r="E17" i="1"/>
  <c r="E27" i="1"/>
  <c r="H45" i="1" s="1"/>
  <c r="F17" i="1"/>
  <c r="H27" i="1" l="1"/>
  <c r="H17" i="1"/>
  <c r="F28" i="1" l="1"/>
  <c r="G28" i="1"/>
  <c r="D28" i="1"/>
  <c r="H20" i="1"/>
  <c r="E36" i="1" l="1"/>
  <c r="F36" i="1"/>
  <c r="G36" i="1"/>
  <c r="H35" i="1" l="1"/>
  <c r="E32" i="1"/>
  <c r="F32" i="1"/>
  <c r="D32" i="1"/>
  <c r="G18" i="1"/>
  <c r="G22" i="1" s="1"/>
  <c r="G24" i="1" s="1"/>
  <c r="G29" i="1" s="1"/>
  <c r="D18" i="1"/>
  <c r="D22" i="1" s="1"/>
  <c r="D24" i="1" s="1"/>
  <c r="D29" i="1" s="1"/>
  <c r="G32" i="1" l="1"/>
  <c r="G37" i="1" s="1"/>
  <c r="G39" i="1" s="1"/>
  <c r="G40" i="1" l="1"/>
  <c r="H32" i="1"/>
  <c r="H31" i="1"/>
  <c r="H34" i="1"/>
  <c r="D36" i="1"/>
  <c r="G41" i="1" l="1"/>
  <c r="G46" i="1" s="1"/>
  <c r="H36" i="1"/>
  <c r="D37" i="1"/>
  <c r="D39" i="1" s="1"/>
  <c r="H39" i="1" l="1"/>
  <c r="H37" i="1"/>
  <c r="D40" i="1"/>
  <c r="D41" i="1" s="1"/>
  <c r="D44" i="1" s="1"/>
  <c r="D47" i="1" l="1"/>
  <c r="D48" i="1" s="1"/>
  <c r="H44" i="1"/>
  <c r="G47" i="1"/>
  <c r="G48" i="1" l="1"/>
  <c r="G51" i="1" s="1"/>
  <c r="G52" i="1" s="1"/>
  <c r="G56" i="1" s="1"/>
  <c r="G61" i="1" s="1"/>
  <c r="G62" i="1" s="1"/>
  <c r="G63" i="1" s="1"/>
  <c r="D51" i="1"/>
  <c r="D52" i="1" s="1"/>
  <c r="D56" i="1" s="1"/>
  <c r="D61" i="1" s="1"/>
  <c r="H54" i="1"/>
  <c r="I54" i="1" s="1"/>
  <c r="D62" i="1" l="1"/>
  <c r="D63" i="1" s="1"/>
  <c r="H48" i="1"/>
  <c r="I48" i="1" s="1"/>
  <c r="H60" i="1"/>
  <c r="I60" i="1" s="1"/>
  <c r="H58" i="1"/>
  <c r="I58" i="1" s="1"/>
  <c r="H40" i="1"/>
  <c r="H59" i="1" l="1"/>
  <c r="I59" i="1" s="1"/>
  <c r="H41" i="1"/>
  <c r="F16" i="1" l="1"/>
  <c r="F18" i="1" s="1"/>
  <c r="F22" i="1" s="1"/>
  <c r="F24" i="1" s="1"/>
  <c r="F29" i="1" s="1"/>
  <c r="F37" i="1" s="1"/>
  <c r="F39" i="1" s="1"/>
  <c r="F40" i="1" s="1"/>
  <c r="F41" i="1" s="1"/>
  <c r="F43" i="1" s="1"/>
  <c r="E26" i="1" l="1"/>
  <c r="E28" i="1" s="1"/>
  <c r="H28" i="1" s="1"/>
  <c r="F47" i="1"/>
  <c r="F48" i="1" s="1"/>
  <c r="F51" i="1" s="1"/>
  <c r="F52" i="1" s="1"/>
  <c r="F56" i="1" s="1"/>
  <c r="F61" i="1" s="1"/>
  <c r="F62" i="1" s="1"/>
  <c r="F63" i="1" s="1"/>
  <c r="H43" i="1"/>
  <c r="E16" i="1"/>
  <c r="E46" i="1" l="1"/>
  <c r="H46" i="1" s="1"/>
  <c r="H26" i="1"/>
  <c r="E42" i="1"/>
  <c r="H16" i="1"/>
  <c r="E18" i="1"/>
  <c r="H18" i="1" l="1"/>
  <c r="E22" i="1"/>
  <c r="H42" i="1"/>
  <c r="H47" i="1" s="1"/>
  <c r="E47" i="1"/>
  <c r="E48" i="1" s="1"/>
  <c r="E51" i="1" s="1"/>
  <c r="E24" i="1" l="1"/>
  <c r="H22" i="1"/>
  <c r="E52" i="1"/>
  <c r="E56" i="1" s="1"/>
  <c r="H51" i="1"/>
  <c r="I51" i="1" l="1"/>
  <c r="H52" i="1"/>
  <c r="I52" i="1" s="1"/>
  <c r="H24" i="1"/>
  <c r="E29" i="1"/>
  <c r="H56" i="1"/>
  <c r="I56" i="1" s="1"/>
  <c r="E61" i="1"/>
  <c r="E62" i="1" l="1"/>
  <c r="H61" i="1"/>
  <c r="H29" i="1"/>
  <c r="E37" i="1"/>
  <c r="E39" i="1" s="1"/>
  <c r="E40" i="1" s="1"/>
  <c r="E41" i="1" s="1"/>
  <c r="H62" i="1" l="1"/>
  <c r="E63" i="1"/>
  <c r="H63" i="1" s="1"/>
</calcChain>
</file>

<file path=xl/sharedStrings.xml><?xml version="1.0" encoding="utf-8"?>
<sst xmlns="http://schemas.openxmlformats.org/spreadsheetml/2006/main" count="164" uniqueCount="132">
  <si>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</si>
  <si>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</si>
  <si>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</si>
  <si>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</si>
  <si>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</si>
  <si>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</si>
  <si>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</si>
  <si>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Расчет №2 табл.4</t>
  </si>
  <si>
    <t>Итого по Главе 2. "Основные объекты строительства"</t>
  </si>
  <si>
    <t>Глава 5. Объекты транспортного хозяйства и связи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</si>
  <si>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</si>
  <si>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</si>
  <si>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</si>
  <si>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</si>
  <si>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</si>
  <si>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</si>
  <si>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</si>
  <si>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</si>
  <si>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</si>
  <si>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</si>
  <si>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</si>
  <si>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</si>
  <si>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</si>
  <si>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Проектирование КТП мачтового/столбового типа 1х100 кВА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</si>
  <si>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</si>
  <si>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</si>
  <si>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Налоги и обязательные платежи</t>
  </si>
  <si>
    <t>МДС 81-35.2004 п.4.100</t>
  </si>
  <si>
    <t>Итого "Налоги и обязательные платежи"</t>
  </si>
  <si>
    <t>Приложение Т</t>
  </si>
  <si>
    <t>ПИР</t>
  </si>
  <si>
    <t>СМР</t>
  </si>
  <si>
    <t xml:space="preserve">Всего в базовом уровне цен 2001 года с учетом НДС </t>
  </si>
  <si>
    <t xml:space="preserve">Строительно-монтажные работы </t>
  </si>
  <si>
    <t xml:space="preserve">Оборудование </t>
  </si>
  <si>
    <t xml:space="preserve">ПИР </t>
  </si>
  <si>
    <t xml:space="preserve">Прочие </t>
  </si>
  <si>
    <t>d+1</t>
  </si>
  <si>
    <t>3% - непредвиденные затраты (при согласовании с заказчиком до 10%)</t>
  </si>
  <si>
    <t>-</t>
  </si>
  <si>
    <t>5,0-8,0% - прочие работы и затраты;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</si>
  <si>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</si>
  <si>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</si>
  <si>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по п.2.7:</t>
  </si>
  <si>
    <t>1.1.</t>
  </si>
  <si>
    <t>Для ВЛ: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</si>
  <si>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</si>
  <si>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</si>
  <si>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</si>
  <si>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</si>
  <si>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</si>
  <si>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ВСЕГО по расчету</t>
  </si>
  <si>
    <t>НДС 18%</t>
  </si>
  <si>
    <t>табл. 2</t>
  </si>
  <si>
    <t>Прочие, руб.</t>
  </si>
  <si>
    <t>ПНР, руб.</t>
  </si>
  <si>
    <t>Оборудование, приспособления и производственный инвентарь, руб.</t>
  </si>
  <si>
    <t>СМР,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</si>
  <si>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</si>
  <si>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</si>
  <si>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</si>
  <si>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</si>
  <si>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</si>
  <si>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</si>
  <si>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</si>
  <si>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</si>
  <si>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</si>
  <si>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строительства для подключения объекта заявителя по укрупненным показателям стоимости строительства(реконструкции) подстанций и линий электропередач </t>
  </si>
  <si>
    <t>Строительсво КТП</t>
  </si>
  <si>
    <t>ПНР</t>
  </si>
  <si>
    <t>d+2</t>
  </si>
  <si>
    <t>d+3</t>
  </si>
  <si>
    <t>d+4</t>
  </si>
  <si>
    <t>Сметная стоимость, тыс.руб.</t>
  </si>
  <si>
    <t>Общая сметная стоимость,тыс. руб.</t>
  </si>
  <si>
    <t>Сводка затрат</t>
  </si>
  <si>
    <t>Письмо Минстроя РФ №45082-ХМ/009 от 05.12.2017</t>
  </si>
  <si>
    <t>Справочно стоимость объекта в прогнозных ценах без НДС, млн. руб.</t>
  </si>
  <si>
    <t xml:space="preserve">Всего по объекту в ценах на 01.01.2018 год с НДС </t>
  </si>
  <si>
    <t>Расчет №1 табл.3-4</t>
  </si>
  <si>
    <t>Расчет №1 табл.1-4</t>
  </si>
  <si>
    <t>1,044</t>
  </si>
  <si>
    <t>1,042</t>
  </si>
  <si>
    <t>1,043</t>
  </si>
  <si>
    <t xml:space="preserve">Итого по разделу 1  </t>
  </si>
  <si>
    <t>Расчет №1</t>
  </si>
  <si>
    <t>Составлена в ценах по состоянию на 01.01.2001 и прогнозном уровне цен 2024 год</t>
  </si>
  <si>
    <t>НЗС. ФАКТ освоения на 01.01.2018 (с НДС 18%)</t>
  </si>
  <si>
    <t>факт освоения за 2018 год  (с НДС 18%)</t>
  </si>
  <si>
    <t>ОСТАТОК освоения на 01.01.2019  (с НДС 18%)</t>
  </si>
  <si>
    <t>ОСТАТОК освоения на 01.01.2019  (без НДС)</t>
  </si>
  <si>
    <t>ВСЕГО стоимость остатка в прогнозных ценах с НДС 20%</t>
  </si>
  <si>
    <t>с НДС 20</t>
  </si>
  <si>
    <t>без НДС 18</t>
  </si>
  <si>
    <t xml:space="preserve">ВСЕГО стоимость объекта в прогнозных ценах с НДС </t>
  </si>
  <si>
    <t>1,05</t>
  </si>
  <si>
    <t>1,049</t>
  </si>
  <si>
    <t>с НДС 21</t>
  </si>
  <si>
    <t>с НДС 22</t>
  </si>
  <si>
    <t>с НДС 23</t>
  </si>
  <si>
    <t>с НДС 24</t>
  </si>
  <si>
    <t>с НДС 25</t>
  </si>
  <si>
    <t>с НДС 26</t>
  </si>
  <si>
    <t xml:space="preserve">Реконструкция ЛЭП 10 кВ  в г. Фокино , протяженностью 10,313 км </t>
  </si>
  <si>
    <t>табл. 9</t>
  </si>
  <si>
    <t>по п.3.3:</t>
  </si>
  <si>
    <t>Для КЛ:</t>
  </si>
  <si>
    <t>1,5-3,9% - временные здания и сооружения (при реконструкции и расширении применяется коэффициент 0,8);</t>
  </si>
  <si>
    <t>3,0-8,0% - прочие работы и затраты;</t>
  </si>
  <si>
    <t xml:space="preserve">        Раздел 2.  Реконструкция КЛ 10  кВ</t>
  </si>
  <si>
    <t xml:space="preserve">Итого по разделу 2  </t>
  </si>
  <si>
    <t>Итого по разделам 1,2</t>
  </si>
  <si>
    <t>Реконструкция  ЛЭП 10 кВ</t>
  </si>
  <si>
    <t>НДС - 20%</t>
  </si>
  <si>
    <t xml:space="preserve">Итого в текущих ценах на 4 кв. 2018 года </t>
  </si>
  <si>
    <t>Коэффициента учитывающего общий объем финансовых потребностей по сборнику УН</t>
  </si>
  <si>
    <t>ПИР, руб.</t>
  </si>
  <si>
    <t>7,0-9,0% - проектно-изыскательские работы и авторский надзор;</t>
  </si>
  <si>
    <t xml:space="preserve">        Раздел 1.  Строительство ВЛ 10  кВ</t>
  </si>
  <si>
    <t>Стоимость в ценах по состоянию на 4 кв. 2019 с учетом ДВ*, руб.</t>
  </si>
  <si>
    <t>1,11 - при изменении конструктивных решений, проводав, кабелей более 50%</t>
  </si>
  <si>
    <t>К=1,173=((1,5+1,5*0,8+7+3+3)*1,1/100+1)</t>
  </si>
  <si>
    <t>Итого по расчету с НДС 20%</t>
  </si>
  <si>
    <t>НДС 20%</t>
  </si>
  <si>
    <t>К=1,190=((1,5+2,5+7+5+3)/100+1)</t>
  </si>
  <si>
    <t>Строительство ВЛ 10 кВ , провод АС-95 , км</t>
  </si>
  <si>
    <t>Реконструкция КЛ 10 кВ , кабель ААБл-150 , км</t>
  </si>
  <si>
    <t>ГНБ, 100 м перехода</t>
  </si>
  <si>
    <t>табл. 11</t>
  </si>
  <si>
    <r>
      <t>Восстановление дорожного полотна, 100 м</t>
    </r>
    <r>
      <rPr>
        <sz val="10"/>
        <color theme="1"/>
        <rFont val="Calibri"/>
        <family val="2"/>
        <charset val="204"/>
      </rPr>
      <t>²</t>
    </r>
  </si>
  <si>
    <t>табл. 12</t>
  </si>
  <si>
    <r>
      <t>Восстановление зеленой зоны, 100 м</t>
    </r>
    <r>
      <rPr>
        <sz val="10"/>
        <color theme="1"/>
        <rFont val="Calibri"/>
        <family val="2"/>
        <charset val="204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</si>
</sst>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0.000"/>
    <numFmt numFmtId="173" formatCode="#,##0_ ;\-#,##0\ "/>
    <numFmt numFmtId="174" formatCode="#,##0_);[Red]\(#,##0\)"/>
    <numFmt numFmtId="175" formatCode="#,##0_);\(#,##0\)"/>
    <numFmt numFmtId="176" formatCode="[&lt;=9999999]###\-####;\+#_ \(###\)\ ###\-####"/>
    <numFmt numFmtId="177" formatCode="_-* #,##0.00\ _р_._-;\-* #,##0.00\ _р_._-;_-* &quot;-&quot;??\ _р_._-;_-@_-"/>
    <numFmt numFmtId="178" formatCode="#,##0.0000"/>
    <numFmt numFmtId="179" formatCode="0.0"/>
    <numFmt numFmtId="180" formatCode="#,##0.000000"/>
    <numFmt numFmtId="181" formatCode="#,##0.00000"/>
    <numFmt numFmtId="182" formatCode="#,##0.0000000"/>
  </numFmts>
  <fonts count="7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theme="0" tint="-0.24994659260841701"/>
      </bottom>
      <diagonal/>
    </border>
  </borders>
  <cellStyleXfs count="976">
    <xf numFmtId="0" fontId="0" fillId="0" borderId="0"/>
    <xf numFmtId="0" fontId="6" fillId="0" borderId="0"/>
    <xf numFmtId="0" fontId="13" fillId="0" borderId="0"/>
    <xf numFmtId="0" fontId="8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6" fillId="0" borderId="0" applyFont="0" applyFill="0" applyBorder="0" applyAlignment="0" applyProtection="0"/>
    <xf numFmtId="0" fontId="9" fillId="0" borderId="0">
      <alignment horizontal="right" vertical="top" wrapText="1"/>
    </xf>
    <xf numFmtId="0" fontId="9" fillId="0" borderId="2">
      <alignment horizontal="center" wrapText="1"/>
    </xf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2" applyBorder="0" applyAlignment="0">
      <alignment horizontal="center" wrapText="1"/>
    </xf>
    <xf numFmtId="9" fontId="6" fillId="0" borderId="0" applyFont="0" applyFill="0" applyBorder="0" applyAlignment="0" applyProtection="0"/>
    <xf numFmtId="0" fontId="18" fillId="0" borderId="0"/>
    <xf numFmtId="0" fontId="9" fillId="0" borderId="0">
      <alignment horizontal="center"/>
    </xf>
    <xf numFmtId="165" fontId="6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9" fillId="0" borderId="0">
      <alignment horizontal="left" vertical="top"/>
    </xf>
    <xf numFmtId="0" fontId="5" fillId="0" borderId="0"/>
    <xf numFmtId="0" fontId="29" fillId="0" borderId="0"/>
    <xf numFmtId="0" fontId="7" fillId="0" borderId="0"/>
    <xf numFmtId="0" fontId="7" fillId="0" borderId="0"/>
    <xf numFmtId="0" fontId="8" fillId="0" borderId="0"/>
    <xf numFmtId="0" fontId="13" fillId="0" borderId="0"/>
    <xf numFmtId="173" fontId="7" fillId="0" borderId="0" applyFont="0" applyFill="0" applyBorder="0" applyAlignment="0" applyProtection="0"/>
    <xf numFmtId="0" fontId="30" fillId="0" borderId="0"/>
    <xf numFmtId="0" fontId="30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174" fontId="32" fillId="0" borderId="0">
      <alignment vertical="top"/>
    </xf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174" fontId="32" fillId="0" borderId="0">
      <alignment vertical="top"/>
    </xf>
    <xf numFmtId="0" fontId="31" fillId="0" borderId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4" fontId="35" fillId="23" borderId="0">
      <alignment vertical="top"/>
    </xf>
    <xf numFmtId="14" fontId="36" fillId="0" borderId="0">
      <alignment vertical="top"/>
    </xf>
    <xf numFmtId="174" fontId="37" fillId="0" borderId="0">
      <alignment vertical="top"/>
    </xf>
    <xf numFmtId="0" fontId="38" fillId="0" borderId="0">
      <alignment vertical="top"/>
    </xf>
    <xf numFmtId="174" fontId="39" fillId="0" borderId="0">
      <alignment vertical="top"/>
    </xf>
    <xf numFmtId="175" fontId="35" fillId="0" borderId="0">
      <alignment vertical="top"/>
    </xf>
    <xf numFmtId="174" fontId="40" fillId="24" borderId="0">
      <alignment horizontal="right" vertical="top"/>
    </xf>
    <xf numFmtId="0" fontId="7" fillId="0" borderId="0"/>
    <xf numFmtId="0" fontId="7" fillId="0" borderId="0"/>
    <xf numFmtId="0" fontId="41" fillId="25" borderId="0"/>
    <xf numFmtId="176" fontId="36" fillId="0" borderId="0">
      <alignment vertical="top"/>
    </xf>
    <xf numFmtId="0" fontId="9" fillId="0" borderId="2">
      <alignment horizontal="center"/>
    </xf>
    <xf numFmtId="0" fontId="6" fillId="0" borderId="0">
      <alignment vertical="top"/>
    </xf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42" fillId="8" borderId="9" applyNumberFormat="0" applyAlignment="0" applyProtection="0"/>
    <xf numFmtId="0" fontId="9" fillId="0" borderId="2">
      <alignment horizontal="center"/>
    </xf>
    <xf numFmtId="0" fontId="9" fillId="0" borderId="0">
      <alignment vertical="top"/>
    </xf>
    <xf numFmtId="0" fontId="43" fillId="14" borderId="10" applyNumberFormat="0" applyAlignment="0" applyProtection="0"/>
    <xf numFmtId="0" fontId="43" fillId="6" borderId="10" applyNumberFormat="0" applyAlignment="0" applyProtection="0"/>
    <xf numFmtId="0" fontId="43" fillId="6" borderId="10" applyNumberFormat="0" applyAlignment="0" applyProtection="0"/>
    <xf numFmtId="0" fontId="43" fillId="6" borderId="10" applyNumberFormat="0" applyAlignment="0" applyProtection="0"/>
    <xf numFmtId="0" fontId="43" fillId="14" borderId="10" applyNumberFormat="0" applyAlignment="0" applyProtection="0"/>
    <xf numFmtId="0" fontId="43" fillId="14" borderId="10" applyNumberFormat="0" applyAlignment="0" applyProtection="0"/>
    <xf numFmtId="0" fontId="43" fillId="14" borderId="10" applyNumberFormat="0" applyAlignment="0" applyProtection="0"/>
    <xf numFmtId="0" fontId="43" fillId="14" borderId="10" applyNumberFormat="0" applyAlignment="0" applyProtection="0"/>
    <xf numFmtId="0" fontId="43" fillId="14" borderId="10" applyNumberFormat="0" applyAlignment="0" applyProtection="0"/>
    <xf numFmtId="0" fontId="43" fillId="14" borderId="10" applyNumberFormat="0" applyAlignment="0" applyProtection="0"/>
    <xf numFmtId="0" fontId="43" fillId="14" borderId="10" applyNumberFormat="0" applyAlignment="0" applyProtection="0"/>
    <xf numFmtId="0" fontId="44" fillId="14" borderId="9" applyNumberFormat="0" applyAlignment="0" applyProtection="0"/>
    <xf numFmtId="0" fontId="44" fillId="6" borderId="9" applyNumberFormat="0" applyAlignment="0" applyProtection="0"/>
    <xf numFmtId="0" fontId="44" fillId="6" borderId="9" applyNumberFormat="0" applyAlignment="0" applyProtection="0"/>
    <xf numFmtId="0" fontId="44" fillId="6" borderId="9" applyNumberFormat="0" applyAlignment="0" applyProtection="0"/>
    <xf numFmtId="0" fontId="44" fillId="14" borderId="9" applyNumberFormat="0" applyAlignment="0" applyProtection="0"/>
    <xf numFmtId="0" fontId="44" fillId="14" borderId="9" applyNumberFormat="0" applyAlignment="0" applyProtection="0"/>
    <xf numFmtId="0" fontId="44" fillId="14" borderId="9" applyNumberFormat="0" applyAlignment="0" applyProtection="0"/>
    <xf numFmtId="0" fontId="44" fillId="14" borderId="9" applyNumberFormat="0" applyAlignment="0" applyProtection="0"/>
    <xf numFmtId="0" fontId="44" fillId="14" borderId="9" applyNumberFormat="0" applyAlignment="0" applyProtection="0"/>
    <xf numFmtId="0" fontId="44" fillId="14" borderId="9" applyNumberFormat="0" applyAlignment="0" applyProtection="0"/>
    <xf numFmtId="0" fontId="44" fillId="14" borderId="9" applyNumberFormat="0" applyAlignment="0" applyProtection="0"/>
    <xf numFmtId="0" fontId="44" fillId="14" borderId="9" applyNumberFormat="0" applyAlignment="0" applyProtection="0"/>
    <xf numFmtId="0" fontId="45" fillId="0" borderId="0" applyBorder="0">
      <alignment horizontal="center" vertical="center" wrapText="1"/>
    </xf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8" fillId="0" borderId="13" applyNumberFormat="0" applyFill="0" applyAlignment="0" applyProtection="0"/>
    <xf numFmtId="0" fontId="49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0" fillId="0" borderId="14" applyNumberFormat="0" applyFill="0" applyAlignment="0" applyProtection="0"/>
    <xf numFmtId="0" fontId="51" fillId="0" borderId="15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16" applyBorder="0">
      <alignment horizontal="center" vertical="center" wrapText="1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0" fontId="6" fillId="0" borderId="0"/>
    <xf numFmtId="0" fontId="54" fillId="0" borderId="17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55" fillId="32" borderId="19" applyNumberFormat="0" applyAlignment="0" applyProtection="0"/>
    <xf numFmtId="0" fontId="55" fillId="32" borderId="19" applyNumberFormat="0" applyAlignment="0" applyProtection="0"/>
    <xf numFmtId="0" fontId="55" fillId="32" borderId="19" applyNumberFormat="0" applyAlignment="0" applyProtection="0"/>
    <xf numFmtId="0" fontId="55" fillId="32" borderId="19" applyNumberFormat="0" applyAlignment="0" applyProtection="0"/>
    <xf numFmtId="0" fontId="55" fillId="32" borderId="19" applyNumberFormat="0" applyAlignment="0" applyProtection="0"/>
    <xf numFmtId="0" fontId="6" fillId="0" borderId="0">
      <alignment vertical="top"/>
    </xf>
    <xf numFmtId="0" fontId="6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6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7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30" fillId="0" borderId="0"/>
    <xf numFmtId="0" fontId="6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3" fillId="0" borderId="0"/>
    <xf numFmtId="0" fontId="59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3" fillId="0" borderId="0"/>
    <xf numFmtId="0" fontId="33" fillId="0" borderId="0"/>
    <xf numFmtId="0" fontId="30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3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3" fillId="0" borderId="0"/>
    <xf numFmtId="0" fontId="33" fillId="0" borderId="0"/>
    <xf numFmtId="0" fontId="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2">
      <alignment horizontal="center" wrapText="1"/>
    </xf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10" borderId="20" applyNumberFormat="0" applyFont="0" applyAlignment="0" applyProtection="0"/>
    <xf numFmtId="0" fontId="33" fillId="10" borderId="20" applyNumberFormat="0" applyFont="0" applyAlignment="0" applyProtection="0"/>
    <xf numFmtId="0" fontId="30" fillId="10" borderId="20" applyNumberFormat="0" applyFont="0" applyAlignment="0" applyProtection="0"/>
    <xf numFmtId="0" fontId="30" fillId="10" borderId="20" applyNumberFormat="0" applyFont="0" applyAlignment="0" applyProtection="0"/>
    <xf numFmtId="0" fontId="33" fillId="10" borderId="20" applyNumberFormat="0" applyFont="0" applyAlignment="0" applyProtection="0"/>
    <xf numFmtId="0" fontId="33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33" fillId="10" borderId="20" applyNumberFormat="0" applyFont="0" applyAlignment="0" applyProtection="0"/>
    <xf numFmtId="0" fontId="33" fillId="10" borderId="20" applyNumberFormat="0" applyFont="0" applyAlignment="0" applyProtection="0"/>
    <xf numFmtId="0" fontId="33" fillId="10" borderId="20" applyNumberFormat="0" applyFont="0" applyAlignment="0" applyProtection="0"/>
    <xf numFmtId="0" fontId="33" fillId="10" borderId="20" applyNumberFormat="0" applyFont="0" applyAlignment="0" applyProtection="0"/>
    <xf numFmtId="0" fontId="33" fillId="10" borderId="20" applyNumberFormat="0" applyFont="0" applyAlignment="0" applyProtection="0"/>
    <xf numFmtId="0" fontId="66" fillId="10" borderId="20" applyNumberFormat="0" applyFont="0" applyAlignment="0" applyProtection="0"/>
    <xf numFmtId="0" fontId="33" fillId="10" borderId="20" applyNumberFormat="0" applyFont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2">
      <alignment horizontal="center"/>
    </xf>
    <xf numFmtId="0" fontId="6" fillId="0" borderId="0"/>
    <xf numFmtId="0" fontId="9" fillId="0" borderId="2">
      <alignment horizontal="center" wrapText="1"/>
    </xf>
    <xf numFmtId="0" fontId="6" fillId="0" borderId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0" fontId="68" fillId="0" borderId="21" applyNumberFormat="0" applyFill="0" applyAlignment="0" applyProtection="0"/>
    <xf numFmtId="174" fontId="32" fillId="0" borderId="0">
      <alignment vertical="top"/>
    </xf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4" fontId="53" fillId="33" borderId="0" applyBorder="0">
      <alignment horizontal="right"/>
    </xf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6" fillId="0" borderId="0"/>
    <xf numFmtId="0" fontId="9" fillId="0" borderId="0"/>
    <xf numFmtId="167" fontId="8" fillId="0" borderId="0" applyFont="0" applyFill="0" applyBorder="0" applyAlignment="0" applyProtection="0"/>
    <xf numFmtId="0" fontId="8" fillId="0" borderId="0"/>
    <xf numFmtId="0" fontId="29" fillId="0" borderId="0"/>
    <xf numFmtId="0" fontId="4" fillId="0" borderId="0"/>
    <xf numFmtId="0" fontId="3" fillId="0" borderId="0"/>
    <xf numFmtId="0" fontId="2" fillId="0" borderId="0"/>
    <xf numFmtId="0" fontId="8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49" fontId="10" fillId="2" borderId="2" xfId="0" applyNumberFormat="1" applyFont="1" applyFill="1" applyBorder="1" applyAlignment="1">
      <alignment horizontal="left" vertical="top"/>
    </xf>
    <xf numFmtId="0" fontId="10" fillId="0" borderId="0" xfId="0" applyFont="1"/>
    <xf numFmtId="0" fontId="10" fillId="2" borderId="2" xfId="0" applyFont="1" applyFill="1" applyBorder="1" applyAlignment="1">
      <alignment horizontal="center" vertical="top"/>
    </xf>
    <xf numFmtId="0" fontId="6" fillId="0" borderId="0" xfId="1"/>
    <xf numFmtId="0" fontId="10" fillId="0" borderId="2" xfId="1" applyFont="1" applyBorder="1" applyAlignment="1">
      <alignment wrapText="1"/>
    </xf>
    <xf numFmtId="168" fontId="10" fillId="2" borderId="2" xfId="0" applyNumberFormat="1" applyFont="1" applyFill="1" applyBorder="1" applyAlignment="1">
      <alignment horizontal="right" vertical="top"/>
    </xf>
    <xf numFmtId="168" fontId="10" fillId="2" borderId="0" xfId="0" applyNumberFormat="1" applyFont="1" applyFill="1"/>
    <xf numFmtId="168" fontId="10" fillId="4" borderId="2" xfId="1" applyNumberFormat="1" applyFont="1" applyFill="1" applyBorder="1" applyAlignment="1">
      <alignment wrapText="1"/>
    </xf>
    <xf numFmtId="0" fontId="19" fillId="0" borderId="0" xfId="33" applyFont="1"/>
    <xf numFmtId="0" fontId="20" fillId="0" borderId="0" xfId="33" applyFont="1"/>
    <xf numFmtId="0" fontId="20" fillId="0" borderId="0" xfId="33" applyFont="1" applyAlignment="1">
      <alignment horizontal="right"/>
    </xf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4" fontId="24" fillId="0" borderId="2" xfId="33" applyNumberFormat="1" applyFont="1" applyBorder="1" applyAlignment="1">
      <alignment horizontal="center" vertical="center"/>
    </xf>
    <xf numFmtId="4" fontId="19" fillId="0" borderId="2" xfId="33" applyNumberFormat="1" applyFont="1" applyBorder="1" applyAlignment="1">
      <alignment horizontal="center" vertical="center"/>
    </xf>
    <xf numFmtId="4" fontId="19" fillId="0" borderId="2" xfId="33" applyNumberFormat="1" applyFont="1" applyBorder="1" applyAlignment="1">
      <alignment horizontal="center" vertical="top"/>
    </xf>
    <xf numFmtId="172" fontId="19" fillId="0" borderId="2" xfId="33" applyNumberFormat="1" applyFont="1" applyBorder="1" applyAlignment="1">
      <alignment horizontal="center" vertical="top"/>
    </xf>
    <xf numFmtId="0" fontId="19" fillId="0" borderId="2" xfId="33" applyFont="1" applyBorder="1" applyAlignment="1">
      <alignment horizontal="center" vertical="top" wrapText="1"/>
    </xf>
    <xf numFmtId="0" fontId="19" fillId="3" borderId="0" xfId="33" applyFont="1" applyFill="1"/>
    <xf numFmtId="0" fontId="26" fillId="3" borderId="0" xfId="33" applyFont="1" applyFill="1" applyAlignment="1">
      <alignment horizontal="right"/>
    </xf>
    <xf numFmtId="0" fontId="19" fillId="0" borderId="0" xfId="33" applyFont="1" applyAlignment="1">
      <alignment horizontal="center"/>
    </xf>
    <xf numFmtId="168" fontId="9" fillId="0" borderId="0" xfId="0" applyNumberFormat="1" applyFont="1"/>
    <xf numFmtId="168" fontId="9" fillId="0" borderId="2" xfId="1" applyNumberFormat="1" applyFont="1" applyBorder="1" applyAlignment="1">
      <alignment wrapText="1"/>
    </xf>
    <xf numFmtId="0" fontId="71" fillId="0" borderId="0" xfId="0" applyFont="1" applyAlignment="1">
      <alignment horizontal="right"/>
    </xf>
    <xf numFmtId="3" fontId="71" fillId="0" borderId="0" xfId="0" applyNumberFormat="1" applyFont="1" applyAlignment="1">
      <alignment horizontal="right"/>
    </xf>
    <xf numFmtId="0" fontId="71" fillId="0" borderId="0" xfId="1" applyFont="1" applyBorder="1" applyAlignment="1">
      <alignment horizontal="right" wrapText="1"/>
    </xf>
    <xf numFmtId="168" fontId="71" fillId="3" borderId="0" xfId="1" applyNumberFormat="1" applyFont="1" applyFill="1" applyBorder="1" applyAlignment="1">
      <alignment horizontal="right" wrapText="1"/>
    </xf>
    <xf numFmtId="168" fontId="19" fillId="0" borderId="2" xfId="33" applyNumberFormat="1" applyFont="1" applyBorder="1" applyAlignment="1">
      <alignment horizontal="center" vertical="top"/>
    </xf>
    <xf numFmtId="178" fontId="0" fillId="0" borderId="0" xfId="0" applyNumberFormat="1"/>
    <xf numFmtId="0" fontId="10" fillId="0" borderId="2" xfId="1" applyFont="1" applyBorder="1" applyAlignment="1">
      <alignment horizontal="center" wrapText="1"/>
    </xf>
    <xf numFmtId="4" fontId="6" fillId="0" borderId="0" xfId="1" applyNumberFormat="1" applyFont="1"/>
    <xf numFmtId="0" fontId="6" fillId="0" borderId="0" xfId="1" applyFont="1"/>
    <xf numFmtId="179" fontId="6" fillId="0" borderId="0" xfId="1" applyNumberFormat="1" applyFont="1"/>
    <xf numFmtId="49" fontId="6" fillId="0" borderId="0" xfId="1" applyNumberFormat="1" applyFont="1"/>
    <xf numFmtId="49" fontId="19" fillId="3" borderId="0" xfId="33" applyNumberFormat="1" applyFont="1" applyFill="1"/>
    <xf numFmtId="49" fontId="0" fillId="0" borderId="0" xfId="1" applyNumberFormat="1" applyFont="1"/>
    <xf numFmtId="172" fontId="19" fillId="3" borderId="0" xfId="33" applyNumberFormat="1" applyFont="1" applyFill="1"/>
    <xf numFmtId="4" fontId="9" fillId="0" borderId="0" xfId="0" applyNumberFormat="1" applyFont="1"/>
    <xf numFmtId="172" fontId="9" fillId="0" borderId="2" xfId="0" applyNumberFormat="1" applyFont="1" applyBorder="1" applyAlignment="1">
      <alignment horizontal="right" vertical="top" wrapText="1"/>
    </xf>
    <xf numFmtId="4" fontId="24" fillId="0" borderId="0" xfId="971" applyNumberFormat="1" applyFont="1" applyBorder="1" applyAlignment="1">
      <alignment horizontal="right" vertical="center"/>
    </xf>
    <xf numFmtId="4" fontId="24" fillId="0" borderId="0" xfId="971" applyNumberFormat="1" applyFont="1" applyBorder="1" applyAlignment="1">
      <alignment horizontal="right"/>
    </xf>
    <xf numFmtId="0" fontId="19" fillId="0" borderId="0" xfId="971" applyFont="1" applyAlignment="1"/>
    <xf numFmtId="180" fontId="72" fillId="34" borderId="2" xfId="1" applyNumberFormat="1" applyFont="1" applyFill="1" applyBorder="1" applyAlignment="1">
      <alignment wrapText="1"/>
    </xf>
    <xf numFmtId="40" fontId="73" fillId="0" borderId="0" xfId="1" applyNumberFormat="1" applyFont="1" applyFill="1" applyBorder="1" applyAlignment="1">
      <alignment horizontal="center" vertical="top" wrapText="1"/>
    </xf>
    <xf numFmtId="181" fontId="24" fillId="0" borderId="0" xfId="33" applyNumberFormat="1" applyFont="1" applyBorder="1" applyAlignment="1">
      <alignment horizontal="center" vertical="center"/>
    </xf>
    <xf numFmtId="180" fontId="9" fillId="0" borderId="2" xfId="1" applyNumberFormat="1" applyFont="1" applyFill="1" applyBorder="1" applyAlignment="1">
      <alignment horizontal="right" vertical="top"/>
    </xf>
    <xf numFmtId="180" fontId="9" fillId="3" borderId="2" xfId="1" applyNumberFormat="1" applyFont="1" applyFill="1" applyBorder="1" applyAlignment="1">
      <alignment horizontal="right" vertical="top" wrapText="1"/>
    </xf>
    <xf numFmtId="0" fontId="9" fillId="0" borderId="3" xfId="1" applyFont="1" applyBorder="1" applyAlignment="1">
      <alignment horizontal="right" wrapText="1"/>
    </xf>
    <xf numFmtId="0" fontId="9" fillId="0" borderId="4" xfId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182" fontId="6" fillId="0" borderId="0" xfId="1" applyNumberFormat="1" applyFont="1"/>
    <xf numFmtId="168" fontId="9" fillId="0" borderId="2" xfId="0" applyNumberFormat="1" applyFont="1" applyBorder="1" applyAlignment="1">
      <alignment horizontal="right" vertical="top" wrapText="1"/>
    </xf>
    <xf numFmtId="164" fontId="9" fillId="0" borderId="0" xfId="972" applyFont="1"/>
    <xf numFmtId="49" fontId="9" fillId="0" borderId="2" xfId="373" applyNumberFormat="1" applyFont="1" applyFill="1" applyBorder="1" applyAlignment="1">
      <alignment horizontal="left" vertical="top"/>
    </xf>
    <xf numFmtId="168" fontId="9" fillId="0" borderId="2" xfId="1" applyNumberFormat="1" applyFont="1" applyFill="1" applyBorder="1" applyAlignment="1">
      <alignment horizontal="right" vertical="top"/>
    </xf>
    <xf numFmtId="168" fontId="9" fillId="3" borderId="2" xfId="1" applyNumberFormat="1" applyFont="1" applyFill="1" applyBorder="1" applyAlignment="1">
      <alignment horizontal="right" vertical="top" wrapText="1"/>
    </xf>
    <xf numFmtId="0" fontId="10" fillId="0" borderId="3" xfId="1" applyFont="1" applyBorder="1" applyAlignment="1">
      <alignment horizontal="center" wrapText="1"/>
    </xf>
    <xf numFmtId="0" fontId="10" fillId="0" borderId="4" xfId="1" applyFont="1" applyBorder="1" applyAlignment="1">
      <alignment wrapText="1"/>
    </xf>
    <xf numFmtId="49" fontId="9" fillId="0" borderId="5" xfId="373" applyNumberFormat="1" applyFont="1" applyFill="1" applyBorder="1" applyAlignment="1">
      <alignment horizontal="right" vertical="top"/>
    </xf>
    <xf numFmtId="168" fontId="9" fillId="35" borderId="2" xfId="1" applyNumberFormat="1" applyFont="1" applyFill="1" applyBorder="1" applyAlignment="1">
      <alignment wrapText="1"/>
    </xf>
    <xf numFmtId="0" fontId="0" fillId="0" borderId="0" xfId="1" applyFont="1"/>
    <xf numFmtId="0" fontId="19" fillId="3" borderId="2" xfId="973" applyFont="1" applyFill="1" applyBorder="1" applyAlignment="1">
      <alignment horizontal="center"/>
    </xf>
    <xf numFmtId="4" fontId="19" fillId="3" borderId="2" xfId="973" applyNumberFormat="1" applyFont="1" applyFill="1" applyBorder="1" applyAlignment="1">
      <alignment horizontal="center" vertical="center"/>
    </xf>
    <xf numFmtId="0" fontId="19" fillId="3" borderId="2" xfId="973" applyFont="1" applyFill="1" applyBorder="1" applyAlignment="1">
      <alignment horizontal="center" vertical="top"/>
    </xf>
    <xf numFmtId="0" fontId="19" fillId="0" borderId="2" xfId="974" applyFont="1" applyBorder="1" applyAlignment="1">
      <alignment horizontal="center"/>
    </xf>
    <xf numFmtId="0" fontId="21" fillId="0" borderId="0" xfId="974" applyFont="1"/>
    <xf numFmtId="0" fontId="22" fillId="0" borderId="0" xfId="974" applyFont="1" applyAlignment="1">
      <alignment horizontal="right"/>
    </xf>
    <xf numFmtId="0" fontId="22" fillId="0" borderId="0" xfId="974" applyFont="1"/>
    <xf numFmtId="0" fontId="21" fillId="0" borderId="0" xfId="974" applyFont="1" applyAlignment="1">
      <alignment horizontal="right"/>
    </xf>
    <xf numFmtId="49" fontId="21" fillId="0" borderId="0" xfId="974" applyNumberFormat="1" applyFont="1" applyAlignment="1">
      <alignment horizontal="right" vertical="center"/>
    </xf>
    <xf numFmtId="172" fontId="24" fillId="0" borderId="0" xfId="33" applyNumberFormat="1" applyFont="1" applyBorder="1" applyAlignment="1">
      <alignment horizontal="left" vertical="center" wrapText="1"/>
    </xf>
    <xf numFmtId="4" fontId="24" fillId="0" borderId="2" xfId="33" applyNumberFormat="1" applyFont="1" applyBorder="1" applyAlignment="1">
      <alignment horizontal="center" vertical="top"/>
    </xf>
    <xf numFmtId="4" fontId="9" fillId="0" borderId="2" xfId="0" applyNumberFormat="1" applyFont="1" applyBorder="1" applyAlignment="1">
      <alignment horizontal="right" vertical="top" wrapText="1"/>
    </xf>
    <xf numFmtId="4" fontId="9" fillId="0" borderId="2" xfId="1" applyNumberFormat="1" applyFont="1" applyFill="1" applyBorder="1" applyAlignment="1">
      <alignment horizontal="right" vertical="top"/>
    </xf>
    <xf numFmtId="4" fontId="9" fillId="3" borderId="2" xfId="1" applyNumberFormat="1" applyFont="1" applyFill="1" applyBorder="1" applyAlignment="1">
      <alignment horizontal="right" vertical="top" wrapText="1"/>
    </xf>
    <xf numFmtId="168" fontId="10" fillId="3" borderId="2" xfId="1" applyNumberFormat="1" applyFont="1" applyFill="1" applyBorder="1" applyAlignment="1">
      <alignment wrapText="1"/>
    </xf>
    <xf numFmtId="4" fontId="10" fillId="3" borderId="2" xfId="1" applyNumberFormat="1" applyFont="1" applyFill="1" applyBorder="1" applyAlignment="1">
      <alignment wrapText="1"/>
    </xf>
    <xf numFmtId="0" fontId="19" fillId="0" borderId="2" xfId="33" applyFont="1" applyBorder="1" applyAlignment="1">
      <alignment horizontal="center"/>
    </xf>
    <xf numFmtId="0" fontId="27" fillId="0" borderId="0" xfId="33" applyFont="1" applyAlignment="1">
      <alignment horizontal="left" wrapText="1"/>
    </xf>
    <xf numFmtId="0" fontId="19" fillId="0" borderId="2" xfId="33" applyFont="1" applyBorder="1" applyAlignment="1">
      <alignment horizontal="center" vertical="center" wrapText="1"/>
    </xf>
    <xf numFmtId="0" fontId="25" fillId="0" borderId="0" xfId="974" applyFont="1" applyBorder="1" applyAlignment="1"/>
    <xf numFmtId="4" fontId="19" fillId="0" borderId="0" xfId="33" applyNumberFormat="1" applyFont="1"/>
    <xf numFmtId="172" fontId="19" fillId="3" borderId="2" xfId="33" applyNumberFormat="1" applyFont="1" applyFill="1" applyBorder="1" applyAlignment="1">
      <alignment horizontal="center" vertical="top"/>
    </xf>
    <xf numFmtId="0" fontId="19" fillId="0" borderId="2" xfId="33" applyFont="1" applyBorder="1" applyAlignment="1">
      <alignment vertical="top" wrapText="1"/>
    </xf>
    <xf numFmtId="0" fontId="19" fillId="3" borderId="2" xfId="974" applyFont="1" applyFill="1" applyBorder="1" applyAlignment="1">
      <alignment horizontal="center" vertical="top" wrapText="1"/>
    </xf>
    <xf numFmtId="4" fontId="19" fillId="3" borderId="2" xfId="974" applyNumberFormat="1" applyFont="1" applyFill="1" applyBorder="1" applyAlignment="1">
      <alignment horizontal="center" vertical="top"/>
    </xf>
    <xf numFmtId="4" fontId="19" fillId="3" borderId="2" xfId="33" applyNumberFormat="1" applyFont="1" applyFill="1" applyBorder="1" applyAlignment="1">
      <alignment horizontal="center" vertical="top"/>
    </xf>
    <xf numFmtId="0" fontId="26" fillId="3" borderId="0" xfId="33" applyFont="1" applyFill="1"/>
    <xf numFmtId="0" fontId="29" fillId="0" borderId="0" xfId="487" applyFont="1" applyAlignment="1">
      <alignment horizontal="left"/>
    </xf>
    <xf numFmtId="0" fontId="29" fillId="0" borderId="0" xfId="487" applyFont="1" applyAlignment="1"/>
    <xf numFmtId="0" fontId="29" fillId="0" borderId="22" xfId="487" applyFont="1" applyBorder="1" applyAlignment="1">
      <alignment horizontal="right"/>
    </xf>
    <xf numFmtId="0" fontId="26" fillId="0" borderId="0" xfId="36" applyFont="1"/>
    <xf numFmtId="0" fontId="29" fillId="0" borderId="0" xfId="487" applyFont="1" applyAlignment="1">
      <alignment horizontal="right"/>
    </xf>
    <xf numFmtId="0" fontId="26" fillId="0" borderId="0" xfId="21" applyFont="1"/>
    <xf numFmtId="0" fontId="29" fillId="0" borderId="0" xfId="487" applyNumberFormat="1" applyFont="1" applyAlignment="1">
      <alignment horizontal="left" wrapText="1"/>
    </xf>
    <xf numFmtId="49" fontId="29" fillId="0" borderId="0" xfId="487" applyNumberFormat="1" applyFont="1" applyAlignment="1">
      <alignment horizontal="left"/>
    </xf>
    <xf numFmtId="0" fontId="29" fillId="0" borderId="0" xfId="487" applyFont="1" applyBorder="1" applyAlignment="1">
      <alignment horizontal="right"/>
    </xf>
    <xf numFmtId="0" fontId="19" fillId="0" borderId="0" xfId="33" applyFont="1" applyBorder="1"/>
    <xf numFmtId="4" fontId="74" fillId="36" borderId="0" xfId="0" applyNumberFormat="1" applyFont="1" applyFill="1" applyBorder="1" applyAlignment="1">
      <alignment horizontal="right" vertical="center" wrapText="1"/>
    </xf>
    <xf numFmtId="4" fontId="19" fillId="0" borderId="0" xfId="33" applyNumberFormat="1" applyFont="1" applyBorder="1"/>
    <xf numFmtId="49" fontId="10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2" fillId="34" borderId="3" xfId="1" applyFont="1" applyFill="1" applyBorder="1" applyAlignment="1">
      <alignment horizontal="right" wrapText="1"/>
    </xf>
    <xf numFmtId="0" fontId="72" fillId="34" borderId="4" xfId="1" applyFont="1" applyFill="1" applyBorder="1" applyAlignment="1">
      <alignment horizontal="right" wrapText="1"/>
    </xf>
    <xf numFmtId="0" fontId="72" fillId="34" borderId="5" xfId="1" applyFont="1" applyFill="1" applyBorder="1" applyAlignment="1">
      <alignment horizontal="right" wrapText="1"/>
    </xf>
    <xf numFmtId="0" fontId="10" fillId="0" borderId="3" xfId="1" applyFont="1" applyBorder="1" applyAlignment="1">
      <alignment horizontal="right" wrapText="1"/>
    </xf>
    <xf numFmtId="0" fontId="10" fillId="0" borderId="4" xfId="1" applyFont="1" applyBorder="1" applyAlignment="1">
      <alignment horizontal="right" wrapText="1"/>
    </xf>
    <xf numFmtId="0" fontId="10" fillId="0" borderId="5" xfId="1" applyFont="1" applyBorder="1" applyAlignment="1">
      <alignment horizontal="right" wrapText="1"/>
    </xf>
    <xf numFmtId="0" fontId="10" fillId="2" borderId="6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49" fontId="10" fillId="2" borderId="6" xfId="0" applyNumberFormat="1" applyFont="1" applyFill="1" applyBorder="1" applyAlignment="1">
      <alignment horizontal="left" vertical="top" wrapText="1"/>
    </xf>
    <xf numFmtId="49" fontId="10" fillId="2" borderId="7" xfId="0" applyNumberFormat="1" applyFont="1" applyFill="1" applyBorder="1" applyAlignment="1">
      <alignment horizontal="left" vertical="top" wrapText="1"/>
    </xf>
    <xf numFmtId="49" fontId="10" fillId="2" borderId="8" xfId="0" applyNumberFormat="1" applyFont="1" applyFill="1" applyBorder="1" applyAlignment="1">
      <alignment horizontal="left" vertical="top" wrapText="1"/>
    </xf>
    <xf numFmtId="0" fontId="10" fillId="4" borderId="3" xfId="1" applyFont="1" applyFill="1" applyBorder="1" applyAlignment="1">
      <alignment horizontal="right" wrapText="1"/>
    </xf>
    <xf numFmtId="0" fontId="10" fillId="4" borderId="4" xfId="1" applyFont="1" applyFill="1" applyBorder="1" applyAlignment="1">
      <alignment horizontal="right" wrapText="1"/>
    </xf>
    <xf numFmtId="0" fontId="10" fillId="4" borderId="5" xfId="1" applyFont="1" applyFill="1" applyBorder="1" applyAlignment="1">
      <alignment horizontal="right" wrapText="1"/>
    </xf>
    <xf numFmtId="0" fontId="10" fillId="0" borderId="3" xfId="1" applyFont="1" applyBorder="1" applyAlignment="1">
      <alignment horizontal="left" wrapText="1"/>
    </xf>
    <xf numFmtId="0" fontId="10" fillId="0" borderId="4" xfId="1" applyFont="1" applyBorder="1" applyAlignment="1">
      <alignment horizontal="left" wrapText="1"/>
    </xf>
    <xf numFmtId="0" fontId="10" fillId="0" borderId="5" xfId="1" applyFont="1" applyBorder="1" applyAlignment="1">
      <alignment horizontal="left" wrapText="1"/>
    </xf>
    <xf numFmtId="0" fontId="9" fillId="0" borderId="3" xfId="1" applyFont="1" applyBorder="1" applyAlignment="1">
      <alignment horizontal="right" wrapText="1"/>
    </xf>
    <xf numFmtId="0" fontId="9" fillId="0" borderId="4" xfId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0" fontId="9" fillId="35" borderId="3" xfId="1" applyFont="1" applyFill="1" applyBorder="1" applyAlignment="1">
      <alignment horizontal="right" wrapText="1"/>
    </xf>
    <xf numFmtId="0" fontId="9" fillId="35" borderId="4" xfId="1" applyFont="1" applyFill="1" applyBorder="1" applyAlignment="1">
      <alignment horizontal="right" wrapText="1"/>
    </xf>
    <xf numFmtId="0" fontId="9" fillId="35" borderId="5" xfId="1" applyFont="1" applyFill="1" applyBorder="1" applyAlignment="1">
      <alignment horizontal="right" wrapText="1"/>
    </xf>
    <xf numFmtId="0" fontId="26" fillId="0" borderId="0" xfId="36" applyFont="1" applyBorder="1" applyAlignment="1">
      <alignment horizontal="left" wrapText="1"/>
    </xf>
    <xf numFmtId="2" fontId="26" fillId="0" borderId="0" xfId="21" applyNumberFormat="1" applyFont="1" applyAlignment="1">
      <alignment horizontal="left" wrapText="1"/>
    </xf>
    <xf numFmtId="2" fontId="26" fillId="0" borderId="0" xfId="21" applyNumberFormat="1" applyFont="1" applyAlignment="1">
      <alignment horizontal="right" wrapText="1"/>
    </xf>
    <xf numFmtId="0" fontId="24" fillId="0" borderId="3" xfId="33" applyFont="1" applyBorder="1" applyAlignment="1">
      <alignment horizontal="left" vertical="top" wrapText="1"/>
    </xf>
    <xf numFmtId="0" fontId="24" fillId="0" borderId="4" xfId="33" applyFont="1" applyBorder="1" applyAlignment="1">
      <alignment horizontal="left" vertical="top" wrapText="1"/>
    </xf>
    <xf numFmtId="0" fontId="24" fillId="0" borderId="5" xfId="33" applyFont="1" applyBorder="1" applyAlignment="1">
      <alignment horizontal="left" vertical="top" wrapText="1"/>
    </xf>
    <xf numFmtId="0" fontId="24" fillId="0" borderId="2" xfId="33" applyFont="1" applyBorder="1" applyAlignment="1">
      <alignment horizontal="left" vertical="center" wrapText="1"/>
    </xf>
    <xf numFmtId="0" fontId="24" fillId="0" borderId="0" xfId="971" applyFont="1" applyBorder="1" applyAlignment="1">
      <alignment horizontal="right" wrapText="1"/>
    </xf>
    <xf numFmtId="0" fontId="23" fillId="0" borderId="0" xfId="33" applyFont="1" applyAlignment="1">
      <alignment vertical="top" wrapText="1"/>
    </xf>
    <xf numFmtId="0" fontId="28" fillId="0" borderId="0" xfId="33" applyFont="1" applyAlignment="1">
      <alignment horizontal="center" wrapText="1"/>
    </xf>
    <xf numFmtId="0" fontId="27" fillId="0" borderId="0" xfId="33" applyFont="1" applyAlignment="1">
      <alignment horizontal="left" wrapText="1"/>
    </xf>
    <xf numFmtId="0" fontId="19" fillId="0" borderId="2" xfId="33" applyFont="1" applyBorder="1" applyAlignment="1">
      <alignment horizontal="center" vertical="center" wrapText="1"/>
    </xf>
    <xf numFmtId="0" fontId="5" fillId="0" borderId="2" xfId="33" applyBorder="1" applyAlignment="1">
      <alignment horizontal="center" vertical="center" wrapText="1"/>
    </xf>
    <xf numFmtId="0" fontId="21" fillId="0" borderId="2" xfId="33" applyFont="1" applyFill="1" applyBorder="1" applyAlignment="1">
      <alignment horizontal="center" vertical="center" wrapText="1"/>
    </xf>
    <xf numFmtId="0" fontId="19" fillId="0" borderId="6" xfId="33" applyFont="1" applyBorder="1" applyAlignment="1">
      <alignment horizontal="center" vertical="center"/>
    </xf>
    <xf numFmtId="0" fontId="19" fillId="0" borderId="8" xfId="33" applyFont="1" applyBorder="1" applyAlignment="1">
      <alignment horizontal="center" vertical="center"/>
    </xf>
    <xf numFmtId="0" fontId="25" fillId="0" borderId="2" xfId="33" applyFont="1" applyBorder="1" applyAlignment="1">
      <alignment horizontal="left"/>
    </xf>
    <xf numFmtId="0" fontId="25" fillId="0" borderId="2" xfId="33" applyFont="1" applyBorder="1" applyAlignment="1">
      <alignment horizontal="left" vertical="center" wrapText="1"/>
    </xf>
    <xf numFmtId="0" fontId="25" fillId="0" borderId="2" xfId="974" applyFont="1" applyBorder="1" applyAlignment="1">
      <alignment horizontal="left"/>
    </xf>
  </cellXfs>
  <cellStyles count="976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4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3" xfId="568"/>
    <cellStyle name="Обычный 3 2 4" xfId="569"/>
    <cellStyle name="Обычный 3 2 5" xfId="966"/>
    <cellStyle name="Обычный 3 3" xfId="19"/>
    <cellStyle name="Обычный 3 3 2" xfId="570"/>
    <cellStyle name="Обычный 3 3 3" xfId="571"/>
    <cellStyle name="Обычный 3 4" xfId="20"/>
    <cellStyle name="Обычный 3 5" xfId="21"/>
    <cellStyle name="Обычный 3 5 2" xfId="22"/>
    <cellStyle name="Обычный 3 5 2 2" xfId="971"/>
    <cellStyle name="Обычный 3 5 2 2 2" xfId="975"/>
    <cellStyle name="Обычный 3 6" xfId="16"/>
    <cellStyle name="Обычный 3 7" xfId="41"/>
    <cellStyle name="Обычный 3 8" xfId="973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72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6"/>
  <sheetViews>
    <sheetView showGridLines="0" topLeftCell="A10" zoomScale="70" zoomScaleNormal="70" workbookViewId="0">
      <selection activeCell="E68" sqref="E68"/>
    </sheetView>
  </sheetViews>
  <sheetFormatPr defaultRowHeight="12.75" x14ac:dyDescent="0.2"/>
  <cols>
    <col min="1" max="1" width="5" style="1" customWidth="1"/>
    <col min="2" max="2" width="21.140625" style="2" customWidth="1"/>
    <col min="3" max="3" width="63.140625" style="2" customWidth="1"/>
    <col min="4" max="4" width="16.42578125" style="6" customWidth="1"/>
    <col min="5" max="5" width="19.140625" style="6" customWidth="1"/>
    <col min="6" max="6" width="13.42578125" style="6" customWidth="1"/>
    <col min="7" max="7" width="12.5703125" style="6" customWidth="1"/>
    <col min="8" max="8" width="13.42578125" style="6" customWidth="1"/>
    <col min="9" max="9" width="14.140625" style="5" customWidth="1"/>
    <col min="10" max="10" width="9.140625" style="5" customWidth="1"/>
    <col min="11" max="11" width="21.7109375" style="5" customWidth="1"/>
    <col min="12" max="15" width="9.140625" style="5" customWidth="1"/>
    <col min="16" max="16" width="12" style="5" bestFit="1" customWidth="1"/>
    <col min="17" max="16384" width="9.140625" style="5"/>
  </cols>
  <sheetData>
    <row r="1" spans="1:9" x14ac:dyDescent="0.2">
      <c r="D1" s="3"/>
      <c r="E1" s="3"/>
      <c r="F1" s="3"/>
      <c r="G1" s="3"/>
      <c r="H1" s="4" t="s">
        <v>29</v>
      </c>
    </row>
    <row r="2" spans="1:9" x14ac:dyDescent="0.2">
      <c r="G2" s="3"/>
      <c r="H2" s="3"/>
    </row>
    <row r="3" spans="1:9" x14ac:dyDescent="0.2">
      <c r="D3" s="7" t="s">
        <v>75</v>
      </c>
      <c r="F3" s="3"/>
      <c r="G3" s="3"/>
      <c r="H3" s="3"/>
    </row>
    <row r="4" spans="1:9" x14ac:dyDescent="0.2">
      <c r="D4" s="8"/>
      <c r="F4" s="3"/>
      <c r="G4" s="3"/>
      <c r="H4" s="3"/>
    </row>
    <row r="5" spans="1:9" x14ac:dyDescent="0.2">
      <c r="C5" s="9"/>
      <c r="D5" s="10" t="s">
        <v>103</v>
      </c>
      <c r="E5" s="11"/>
      <c r="F5" s="10"/>
      <c r="G5" s="10"/>
      <c r="H5" s="3"/>
    </row>
    <row r="6" spans="1:9" x14ac:dyDescent="0.2">
      <c r="D6" s="12" t="s">
        <v>0</v>
      </c>
      <c r="F6" s="3"/>
      <c r="G6" s="3"/>
      <c r="H6" s="3"/>
    </row>
    <row r="7" spans="1:9" x14ac:dyDescent="0.2">
      <c r="H7" s="3"/>
    </row>
    <row r="8" spans="1:9" x14ac:dyDescent="0.2">
      <c r="B8" s="2" t="s">
        <v>86</v>
      </c>
      <c r="D8" s="8"/>
      <c r="E8" s="3"/>
      <c r="F8" s="3"/>
      <c r="G8" s="3"/>
      <c r="H8" s="3"/>
    </row>
    <row r="9" spans="1:9" x14ac:dyDescent="0.2">
      <c r="D9" s="8"/>
      <c r="E9" s="3"/>
      <c r="F9" s="3"/>
      <c r="G9" s="3"/>
      <c r="H9" s="3"/>
    </row>
    <row r="10" spans="1:9" ht="12.75" customHeight="1" x14ac:dyDescent="0.2">
      <c r="A10" s="129" t="s">
        <v>1</v>
      </c>
      <c r="B10" s="130" t="s">
        <v>4</v>
      </c>
      <c r="C10" s="130" t="s">
        <v>5</v>
      </c>
      <c r="D10" s="131" t="s">
        <v>73</v>
      </c>
      <c r="E10" s="131"/>
      <c r="F10" s="131"/>
      <c r="G10" s="131"/>
      <c r="H10" s="129" t="s">
        <v>74</v>
      </c>
    </row>
    <row r="11" spans="1:9" x14ac:dyDescent="0.2">
      <c r="A11" s="129"/>
      <c r="B11" s="130"/>
      <c r="C11" s="130"/>
      <c r="D11" s="129" t="s">
        <v>30</v>
      </c>
      <c r="E11" s="129" t="s">
        <v>31</v>
      </c>
      <c r="F11" s="129" t="s">
        <v>2</v>
      </c>
      <c r="G11" s="129" t="s">
        <v>3</v>
      </c>
      <c r="H11" s="129"/>
      <c r="I11" s="46"/>
    </row>
    <row r="12" spans="1:9" x14ac:dyDescent="0.2">
      <c r="A12" s="129"/>
      <c r="B12" s="130"/>
      <c r="C12" s="130"/>
      <c r="D12" s="129"/>
      <c r="E12" s="129"/>
      <c r="F12" s="129"/>
      <c r="G12" s="129"/>
      <c r="H12" s="129"/>
    </row>
    <row r="13" spans="1:9" x14ac:dyDescent="0.2">
      <c r="A13" s="129"/>
      <c r="B13" s="130"/>
      <c r="C13" s="130"/>
      <c r="D13" s="129"/>
      <c r="E13" s="129"/>
      <c r="F13" s="129"/>
      <c r="G13" s="129"/>
      <c r="H13" s="129"/>
    </row>
    <row r="14" spans="1:9" x14ac:dyDescent="0.2">
      <c r="A14" s="13">
        <v>1</v>
      </c>
      <c r="B14" s="14">
        <v>2</v>
      </c>
      <c r="C14" s="14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</row>
    <row r="15" spans="1:9" x14ac:dyDescent="0.2">
      <c r="A15" s="127" t="s">
        <v>6</v>
      </c>
      <c r="B15" s="128"/>
      <c r="C15" s="128"/>
      <c r="D15" s="128"/>
      <c r="E15" s="128"/>
      <c r="F15" s="128"/>
      <c r="G15" s="128"/>
      <c r="H15" s="128"/>
    </row>
    <row r="16" spans="1:9" x14ac:dyDescent="0.2">
      <c r="A16" s="15">
        <v>1</v>
      </c>
      <c r="B16" s="16" t="s">
        <v>85</v>
      </c>
      <c r="C16" s="16" t="s">
        <v>112</v>
      </c>
      <c r="D16" s="17"/>
      <c r="E16" s="97" t="e">
        <f>#REF!/1000</f>
        <v>#REF!</v>
      </c>
      <c r="F16" s="97" t="e">
        <f>#REF!/1000</f>
        <v>#REF!</v>
      </c>
      <c r="G16" s="17"/>
      <c r="H16" s="18" t="e">
        <f>SUM(D16:G16)</f>
        <v>#REF!</v>
      </c>
    </row>
    <row r="17" spans="1:8" hidden="1" x14ac:dyDescent="0.2">
      <c r="A17" s="15">
        <v>3</v>
      </c>
      <c r="B17" s="16" t="s">
        <v>79</v>
      </c>
      <c r="C17" s="16" t="s">
        <v>68</v>
      </c>
      <c r="D17" s="17"/>
      <c r="E17" s="18" t="e">
        <f>#REF!/1000</f>
        <v>#REF!</v>
      </c>
      <c r="F17" s="18" t="e">
        <f>#REF!/1000</f>
        <v>#REF!</v>
      </c>
      <c r="G17" s="17"/>
      <c r="H17" s="18" t="e">
        <f t="shared" ref="H17" si="0">SUM(D17:G17)</f>
        <v>#REF!</v>
      </c>
    </row>
    <row r="18" spans="1:8" x14ac:dyDescent="0.2">
      <c r="A18" s="19"/>
      <c r="B18" s="125" t="s">
        <v>8</v>
      </c>
      <c r="C18" s="126"/>
      <c r="D18" s="17">
        <f>SUM(D16:D16)</f>
        <v>0</v>
      </c>
      <c r="E18" s="17" t="e">
        <f>E16</f>
        <v>#REF!</v>
      </c>
      <c r="F18" s="17" t="e">
        <f>F16</f>
        <v>#REF!</v>
      </c>
      <c r="G18" s="17">
        <f>SUM(G16:G16)</f>
        <v>0</v>
      </c>
      <c r="H18" s="18" t="e">
        <f>SUM(D18:G18)</f>
        <v>#REF!</v>
      </c>
    </row>
    <row r="19" spans="1:8" x14ac:dyDescent="0.2">
      <c r="A19" s="127" t="s">
        <v>9</v>
      </c>
      <c r="B19" s="128"/>
      <c r="C19" s="128"/>
      <c r="D19" s="128"/>
      <c r="E19" s="128"/>
      <c r="F19" s="128"/>
      <c r="G19" s="128"/>
      <c r="H19" s="128"/>
    </row>
    <row r="20" spans="1:8" x14ac:dyDescent="0.2">
      <c r="A20" s="19"/>
      <c r="B20" s="125" t="s">
        <v>11</v>
      </c>
      <c r="C20" s="126"/>
      <c r="D20" s="17"/>
      <c r="E20" s="17"/>
      <c r="F20" s="17"/>
      <c r="G20" s="17"/>
      <c r="H20" s="17">
        <f>SUM(D20:G20)</f>
        <v>0</v>
      </c>
    </row>
    <row r="21" spans="1:8" x14ac:dyDescent="0.2">
      <c r="A21" s="127" t="s">
        <v>12</v>
      </c>
      <c r="B21" s="128"/>
      <c r="C21" s="128"/>
      <c r="D21" s="128"/>
      <c r="E21" s="128"/>
      <c r="F21" s="128"/>
      <c r="G21" s="128"/>
      <c r="H21" s="128"/>
    </row>
    <row r="22" spans="1:8" x14ac:dyDescent="0.2">
      <c r="A22" s="19"/>
      <c r="B22" s="125" t="s">
        <v>13</v>
      </c>
      <c r="C22" s="126"/>
      <c r="D22" s="17">
        <f>D20+D18</f>
        <v>0</v>
      </c>
      <c r="E22" s="17" t="e">
        <f t="shared" ref="E22:G22" si="1">E20+E18</f>
        <v>#REF!</v>
      </c>
      <c r="F22" s="17" t="e">
        <f t="shared" si="1"/>
        <v>#REF!</v>
      </c>
      <c r="G22" s="17">
        <f t="shared" si="1"/>
        <v>0</v>
      </c>
      <c r="H22" s="18" t="e">
        <f>SUM(D22:G22)</f>
        <v>#REF!</v>
      </c>
    </row>
    <row r="23" spans="1:8" x14ac:dyDescent="0.2">
      <c r="A23" s="127" t="s">
        <v>14</v>
      </c>
      <c r="B23" s="128"/>
      <c r="C23" s="128"/>
      <c r="D23" s="128"/>
      <c r="E23" s="128"/>
      <c r="F23" s="128"/>
      <c r="G23" s="128"/>
      <c r="H23" s="128"/>
    </row>
    <row r="24" spans="1:8" x14ac:dyDescent="0.2">
      <c r="A24" s="19"/>
      <c r="B24" s="125" t="s">
        <v>15</v>
      </c>
      <c r="C24" s="126"/>
      <c r="D24" s="17">
        <f>D22</f>
        <v>0</v>
      </c>
      <c r="E24" s="17" t="e">
        <f t="shared" ref="E24:G24" si="2">E22</f>
        <v>#REF!</v>
      </c>
      <c r="F24" s="17" t="e">
        <f t="shared" si="2"/>
        <v>#REF!</v>
      </c>
      <c r="G24" s="17">
        <f t="shared" si="2"/>
        <v>0</v>
      </c>
      <c r="H24" s="18" t="e">
        <f>SUM(D24:G24)</f>
        <v>#REF!</v>
      </c>
    </row>
    <row r="25" spans="1:8" x14ac:dyDescent="0.2">
      <c r="A25" s="127" t="s">
        <v>16</v>
      </c>
      <c r="B25" s="128"/>
      <c r="C25" s="128"/>
      <c r="D25" s="128"/>
      <c r="E25" s="128"/>
      <c r="F25" s="128"/>
      <c r="G25" s="128"/>
      <c r="H25" s="128"/>
    </row>
    <row r="26" spans="1:8" ht="64.5" customHeight="1" x14ac:dyDescent="0.2">
      <c r="A26" s="15">
        <v>2</v>
      </c>
      <c r="B26" s="16" t="s">
        <v>80</v>
      </c>
      <c r="C26" s="16" t="s">
        <v>10</v>
      </c>
      <c r="D26" s="17"/>
      <c r="E26" s="18" t="e">
        <f>(#REF!-#REF!-#REF!)/1000</f>
        <v>#REF!</v>
      </c>
      <c r="F26" s="17"/>
      <c r="G26" s="17"/>
      <c r="H26" s="18" t="e">
        <f>SUM(D26:G26)</f>
        <v>#REF!</v>
      </c>
    </row>
    <row r="27" spans="1:8" hidden="1" x14ac:dyDescent="0.2">
      <c r="A27" s="15">
        <v>5</v>
      </c>
      <c r="B27" s="16" t="s">
        <v>79</v>
      </c>
      <c r="C27" s="16" t="s">
        <v>69</v>
      </c>
      <c r="D27" s="17"/>
      <c r="E27" s="18" t="e">
        <f>#REF!/1000</f>
        <v>#REF!</v>
      </c>
      <c r="F27" s="17"/>
      <c r="G27" s="17"/>
      <c r="H27" s="18" t="e">
        <f>SUM(D27:G27)</f>
        <v>#REF!</v>
      </c>
    </row>
    <row r="28" spans="1:8" x14ac:dyDescent="0.2">
      <c r="A28" s="19"/>
      <c r="B28" s="125" t="s">
        <v>17</v>
      </c>
      <c r="C28" s="126"/>
      <c r="D28" s="17">
        <f>SUM(D26:D26)</f>
        <v>0</v>
      </c>
      <c r="E28" s="17" t="e">
        <f>E26</f>
        <v>#REF!</v>
      </c>
      <c r="F28" s="17">
        <f>SUM(F26:F26)</f>
        <v>0</v>
      </c>
      <c r="G28" s="17">
        <f>SUM(G26:G26)</f>
        <v>0</v>
      </c>
      <c r="H28" s="18" t="e">
        <f t="shared" ref="H28" si="3">SUM(D28:G28)</f>
        <v>#REF!</v>
      </c>
    </row>
    <row r="29" spans="1:8" x14ac:dyDescent="0.2">
      <c r="A29" s="19"/>
      <c r="B29" s="125" t="s">
        <v>18</v>
      </c>
      <c r="C29" s="126"/>
      <c r="D29" s="17">
        <f>D24+D28</f>
        <v>0</v>
      </c>
      <c r="E29" s="17" t="e">
        <f>E24+E28</f>
        <v>#REF!</v>
      </c>
      <c r="F29" s="17" t="e">
        <f>F24+F28</f>
        <v>#REF!</v>
      </c>
      <c r="G29" s="17">
        <f>G24+G28</f>
        <v>0</v>
      </c>
      <c r="H29" s="18" t="e">
        <f>SUM(D29:G29)</f>
        <v>#REF!</v>
      </c>
    </row>
    <row r="30" spans="1:8" x14ac:dyDescent="0.2">
      <c r="A30" s="127" t="s">
        <v>19</v>
      </c>
      <c r="B30" s="128"/>
      <c r="C30" s="128"/>
      <c r="D30" s="128"/>
      <c r="E30" s="128"/>
      <c r="F30" s="128"/>
      <c r="G30" s="128"/>
      <c r="H30" s="128"/>
    </row>
    <row r="31" spans="1:8" x14ac:dyDescent="0.2">
      <c r="A31" s="15">
        <v>3</v>
      </c>
      <c r="B31" s="16" t="s">
        <v>80</v>
      </c>
      <c r="C31" s="16" t="s">
        <v>20</v>
      </c>
      <c r="D31" s="17"/>
      <c r="E31" s="17"/>
      <c r="F31" s="17"/>
      <c r="G31" s="18" t="e">
        <f>#REF!/1000</f>
        <v>#REF!</v>
      </c>
      <c r="H31" s="18" t="e">
        <f>SUM(D31:G31)</f>
        <v>#REF!</v>
      </c>
    </row>
    <row r="32" spans="1:8" x14ac:dyDescent="0.2">
      <c r="A32" s="19"/>
      <c r="B32" s="125" t="s">
        <v>21</v>
      </c>
      <c r="C32" s="126"/>
      <c r="D32" s="17">
        <f>SUM(D31:D31)</f>
        <v>0</v>
      </c>
      <c r="E32" s="17">
        <f>SUM(E31:E31)</f>
        <v>0</v>
      </c>
      <c r="F32" s="17">
        <f>SUM(F31:F31)</f>
        <v>0</v>
      </c>
      <c r="G32" s="17" t="e">
        <f>SUM(G31:G31)</f>
        <v>#REF!</v>
      </c>
      <c r="H32" s="18" t="e">
        <f t="shared" ref="H32" si="4">SUM(D32:G32)</f>
        <v>#REF!</v>
      </c>
    </row>
    <row r="33" spans="1:16" x14ac:dyDescent="0.2">
      <c r="A33" s="127" t="s">
        <v>22</v>
      </c>
      <c r="B33" s="128"/>
      <c r="C33" s="128"/>
      <c r="D33" s="128"/>
      <c r="E33" s="128"/>
      <c r="F33" s="128"/>
      <c r="G33" s="128"/>
      <c r="H33" s="128"/>
    </row>
    <row r="34" spans="1:16" x14ac:dyDescent="0.2">
      <c r="A34" s="15">
        <v>4</v>
      </c>
      <c r="B34" s="16" t="s">
        <v>80</v>
      </c>
      <c r="C34" s="16" t="s">
        <v>35</v>
      </c>
      <c r="D34" s="18" t="e">
        <f>#REF!/1000</f>
        <v>#REF!</v>
      </c>
      <c r="E34" s="17"/>
      <c r="F34" s="17"/>
      <c r="G34" s="17"/>
      <c r="H34" s="18" t="e">
        <f>SUM(D34:G34)</f>
        <v>#REF!</v>
      </c>
    </row>
    <row r="35" spans="1:16" hidden="1" x14ac:dyDescent="0.2">
      <c r="A35" s="15">
        <v>30</v>
      </c>
      <c r="B35" s="16" t="s">
        <v>7</v>
      </c>
      <c r="C35" s="16" t="s">
        <v>23</v>
      </c>
      <c r="D35" s="18">
        <v>0</v>
      </c>
      <c r="E35" s="17"/>
      <c r="F35" s="17"/>
      <c r="G35" s="17"/>
      <c r="H35" s="18">
        <f t="shared" ref="H35:H36" si="5">SUM(D35:G35)</f>
        <v>0</v>
      </c>
    </row>
    <row r="36" spans="1:16" ht="27.95" customHeight="1" x14ac:dyDescent="0.2">
      <c r="A36" s="19"/>
      <c r="B36" s="125" t="s">
        <v>24</v>
      </c>
      <c r="C36" s="126"/>
      <c r="D36" s="18" t="e">
        <f>D34</f>
        <v>#REF!</v>
      </c>
      <c r="E36" s="18">
        <f>SUM(E34:E35)</f>
        <v>0</v>
      </c>
      <c r="F36" s="18">
        <f>SUM(F34:F35)</f>
        <v>0</v>
      </c>
      <c r="G36" s="18">
        <f>SUM(G34:G35)</f>
        <v>0</v>
      </c>
      <c r="H36" s="18" t="e">
        <f t="shared" si="5"/>
        <v>#REF!</v>
      </c>
    </row>
    <row r="37" spans="1:16" x14ac:dyDescent="0.2">
      <c r="A37" s="19"/>
      <c r="B37" s="125" t="s">
        <v>25</v>
      </c>
      <c r="C37" s="126"/>
      <c r="D37" s="18" t="e">
        <f>D36+D32+D29</f>
        <v>#REF!</v>
      </c>
      <c r="E37" s="18" t="e">
        <f>E36+E32+E29</f>
        <v>#REF!</v>
      </c>
      <c r="F37" s="18" t="e">
        <f>F36+F32+F29</f>
        <v>#REF!</v>
      </c>
      <c r="G37" s="18" t="e">
        <f>G36+G32+G29</f>
        <v>#REF!</v>
      </c>
      <c r="H37" s="18" t="e">
        <f>SUM(D37:G37)</f>
        <v>#REF!</v>
      </c>
    </row>
    <row r="38" spans="1:16" x14ac:dyDescent="0.2">
      <c r="A38" s="127" t="s">
        <v>26</v>
      </c>
      <c r="B38" s="128"/>
      <c r="C38" s="128"/>
      <c r="D38" s="128"/>
      <c r="E38" s="128"/>
      <c r="F38" s="128"/>
      <c r="G38" s="128"/>
      <c r="H38" s="128"/>
    </row>
    <row r="39" spans="1:16" x14ac:dyDescent="0.2">
      <c r="A39" s="15">
        <v>5</v>
      </c>
      <c r="B39" s="16" t="s">
        <v>27</v>
      </c>
      <c r="C39" s="16" t="s">
        <v>113</v>
      </c>
      <c r="D39" s="18" t="e">
        <f>ROUND((D37*0.2),3)</f>
        <v>#REF!</v>
      </c>
      <c r="E39" s="18" t="e">
        <f>ROUND((E37*0.2),3)</f>
        <v>#REF!</v>
      </c>
      <c r="F39" s="18" t="e">
        <f>ROUND((F37*0.2),3)</f>
        <v>#REF!</v>
      </c>
      <c r="G39" s="18" t="e">
        <f>ROUND((G37*0.2),3)</f>
        <v>#REF!</v>
      </c>
      <c r="H39" s="18" t="e">
        <f>SUM(D39:G39)</f>
        <v>#REF!</v>
      </c>
    </row>
    <row r="40" spans="1:16" x14ac:dyDescent="0.2">
      <c r="A40" s="19"/>
      <c r="B40" s="125" t="s">
        <v>28</v>
      </c>
      <c r="C40" s="126"/>
      <c r="D40" s="18" t="e">
        <f>D39</f>
        <v>#REF!</v>
      </c>
      <c r="E40" s="18" t="e">
        <f t="shared" ref="E40:G40" si="6">E39</f>
        <v>#REF!</v>
      </c>
      <c r="F40" s="18" t="e">
        <f t="shared" si="6"/>
        <v>#REF!</v>
      </c>
      <c r="G40" s="63" t="e">
        <f t="shared" si="6"/>
        <v>#REF!</v>
      </c>
      <c r="H40" s="18" t="e">
        <f t="shared" ref="H40:H41" si="7">SUM(D40:G40)</f>
        <v>#REF!</v>
      </c>
    </row>
    <row r="41" spans="1:16" x14ac:dyDescent="0.2">
      <c r="A41" s="19"/>
      <c r="B41" s="125" t="s">
        <v>32</v>
      </c>
      <c r="C41" s="126"/>
      <c r="D41" s="18" t="e">
        <f>D40+D37</f>
        <v>#REF!</v>
      </c>
      <c r="E41" s="18" t="e">
        <f t="shared" ref="E41:G41" si="8">E40+E37</f>
        <v>#REF!</v>
      </c>
      <c r="F41" s="18" t="e">
        <f t="shared" si="8"/>
        <v>#REF!</v>
      </c>
      <c r="G41" s="18" t="e">
        <f t="shared" si="8"/>
        <v>#REF!</v>
      </c>
      <c r="H41" s="18" t="e">
        <f t="shared" si="7"/>
        <v>#REF!</v>
      </c>
      <c r="P41" s="62"/>
    </row>
    <row r="42" spans="1:16" s="21" customFormat="1" ht="12.75" customHeight="1" x14ac:dyDescent="0.2">
      <c r="A42" s="138">
        <v>6</v>
      </c>
      <c r="B42" s="141" t="s">
        <v>76</v>
      </c>
      <c r="C42" s="20" t="s">
        <v>33</v>
      </c>
      <c r="D42" s="25"/>
      <c r="E42" s="25" t="e">
        <f>ROUND((E16)*1.2*5.83,3)</f>
        <v>#REF!</v>
      </c>
      <c r="F42" s="25"/>
      <c r="G42" s="25"/>
      <c r="H42" s="25" t="e">
        <f>SUM(D42:G42)</f>
        <v>#REF!</v>
      </c>
    </row>
    <row r="43" spans="1:16" s="21" customFormat="1" x14ac:dyDescent="0.2">
      <c r="A43" s="139"/>
      <c r="B43" s="142"/>
      <c r="C43" s="20" t="s">
        <v>34</v>
      </c>
      <c r="D43" s="25"/>
      <c r="E43" s="25"/>
      <c r="F43" s="25" t="e">
        <f>ROUND(F41*4.58,3)</f>
        <v>#REF!</v>
      </c>
      <c r="G43" s="25"/>
      <c r="H43" s="25" t="e">
        <f>SUM(D43:G43)</f>
        <v>#REF!</v>
      </c>
    </row>
    <row r="44" spans="1:16" s="21" customFormat="1" x14ac:dyDescent="0.2">
      <c r="A44" s="139"/>
      <c r="B44" s="142"/>
      <c r="C44" s="20" t="s">
        <v>35</v>
      </c>
      <c r="D44" s="25" t="e">
        <f>ROUND(D41*9.03,3)</f>
        <v>#REF!</v>
      </c>
      <c r="E44" s="25"/>
      <c r="F44" s="25"/>
      <c r="G44" s="25"/>
      <c r="H44" s="25" t="e">
        <f>SUM(D44:G44)</f>
        <v>#REF!</v>
      </c>
    </row>
    <row r="45" spans="1:16" s="21" customFormat="1" x14ac:dyDescent="0.2">
      <c r="A45" s="139"/>
      <c r="B45" s="142"/>
      <c r="C45" s="20" t="s">
        <v>69</v>
      </c>
      <c r="D45" s="25"/>
      <c r="E45" s="25">
        <v>0</v>
      </c>
      <c r="F45" s="25"/>
      <c r="G45" s="26"/>
      <c r="H45" s="25">
        <f>SUM(D45:G45)</f>
        <v>0</v>
      </c>
    </row>
    <row r="46" spans="1:16" s="21" customFormat="1" x14ac:dyDescent="0.2">
      <c r="A46" s="140"/>
      <c r="B46" s="143"/>
      <c r="C46" s="20" t="s">
        <v>36</v>
      </c>
      <c r="D46" s="25"/>
      <c r="E46" s="25" t="e">
        <f>ROUND(E26*1.2*9.1,3)</f>
        <v>#REF!</v>
      </c>
      <c r="F46" s="25"/>
      <c r="G46" s="25" t="e">
        <f>ROUND(G41*9.03,3)</f>
        <v>#REF!</v>
      </c>
      <c r="H46" s="25" t="e">
        <f t="shared" ref="H46" si="9">SUM(D46:G46)</f>
        <v>#REF!</v>
      </c>
    </row>
    <row r="47" spans="1:16" s="21" customFormat="1" x14ac:dyDescent="0.2">
      <c r="A47" s="22">
        <v>7</v>
      </c>
      <c r="B47" s="20"/>
      <c r="C47" s="20" t="s">
        <v>114</v>
      </c>
      <c r="D47" s="25" t="e">
        <f>SUM(D42:D46)</f>
        <v>#REF!</v>
      </c>
      <c r="E47" s="25" t="e">
        <f>SUM(E42:E46)</f>
        <v>#REF!</v>
      </c>
      <c r="F47" s="25" t="e">
        <f>SUM(F42:F46)</f>
        <v>#REF!</v>
      </c>
      <c r="G47" s="25" t="e">
        <f>SUM(G42:G46)</f>
        <v>#REF!</v>
      </c>
      <c r="H47" s="25" t="e">
        <f>SUM(H42:H46)</f>
        <v>#REF!</v>
      </c>
    </row>
    <row r="48" spans="1:16" s="23" customFormat="1" x14ac:dyDescent="0.2">
      <c r="A48" s="144" t="s">
        <v>78</v>
      </c>
      <c r="B48" s="145"/>
      <c r="C48" s="146"/>
      <c r="D48" s="27" t="e">
        <f>D47</f>
        <v>#REF!</v>
      </c>
      <c r="E48" s="27" t="e">
        <f>E47</f>
        <v>#REF!</v>
      </c>
      <c r="F48" s="27" t="e">
        <f>F47</f>
        <v>#REF!</v>
      </c>
      <c r="G48" s="27" t="e">
        <f>G47</f>
        <v>#REF!</v>
      </c>
      <c r="H48" s="27" t="e">
        <f>SUM(D48:G48)</f>
        <v>#REF!</v>
      </c>
      <c r="I48" s="23" t="e">
        <f>H48/1.18</f>
        <v>#REF!</v>
      </c>
      <c r="K48" s="85" t="s">
        <v>93</v>
      </c>
    </row>
    <row r="49" spans="1:18" ht="12.75" customHeight="1" x14ac:dyDescent="0.2">
      <c r="A49" s="150" t="s">
        <v>87</v>
      </c>
      <c r="B49" s="151"/>
      <c r="C49" s="152"/>
      <c r="D49" s="47">
        <v>0</v>
      </c>
      <c r="E49" s="47">
        <v>0</v>
      </c>
      <c r="F49" s="47">
        <v>0</v>
      </c>
      <c r="G49" s="47">
        <v>0</v>
      </c>
      <c r="H49" s="76">
        <f t="shared" ref="H49" si="10">D49+E49+F49+G49</f>
        <v>0</v>
      </c>
      <c r="I49" s="77">
        <f t="shared" ref="I49:I50" si="11">H49*1.18</f>
        <v>0</v>
      </c>
      <c r="K49" s="85" t="s">
        <v>93</v>
      </c>
    </row>
    <row r="50" spans="1:18" ht="12.75" customHeight="1" x14ac:dyDescent="0.2">
      <c r="A50" s="72"/>
      <c r="B50" s="73"/>
      <c r="C50" s="74" t="s">
        <v>88</v>
      </c>
      <c r="D50" s="47">
        <v>0</v>
      </c>
      <c r="E50" s="47">
        <v>0</v>
      </c>
      <c r="F50" s="47">
        <v>0</v>
      </c>
      <c r="G50" s="47">
        <v>0</v>
      </c>
      <c r="H50" s="76">
        <f>SUM(D50:G50)</f>
        <v>0</v>
      </c>
      <c r="I50" s="77">
        <f t="shared" si="11"/>
        <v>0</v>
      </c>
      <c r="K50" s="85" t="s">
        <v>93</v>
      </c>
    </row>
    <row r="51" spans="1:18" ht="12.75" customHeight="1" x14ac:dyDescent="0.2">
      <c r="A51" s="150" t="s">
        <v>89</v>
      </c>
      <c r="B51" s="151"/>
      <c r="C51" s="152"/>
      <c r="D51" s="47" t="e">
        <f>D48-D49-D50</f>
        <v>#REF!</v>
      </c>
      <c r="E51" s="47" t="e">
        <f>E48-E49-E50</f>
        <v>#REF!</v>
      </c>
      <c r="F51" s="47" t="e">
        <f t="shared" ref="F51:G51" si="12">F48-F49-F50</f>
        <v>#REF!</v>
      </c>
      <c r="G51" s="47" t="e">
        <f t="shared" si="12"/>
        <v>#REF!</v>
      </c>
      <c r="H51" s="76" t="e">
        <f>D51+E51+F51+G51</f>
        <v>#REF!</v>
      </c>
      <c r="I51" s="77" t="e">
        <f>H51*1.18</f>
        <v>#REF!</v>
      </c>
      <c r="K51" s="5" t="s">
        <v>93</v>
      </c>
    </row>
    <row r="52" spans="1:18" ht="12.75" customHeight="1" x14ac:dyDescent="0.2">
      <c r="A52" s="153" t="s">
        <v>90</v>
      </c>
      <c r="B52" s="154"/>
      <c r="C52" s="155"/>
      <c r="D52" s="84" t="e">
        <f>D51/1.18</f>
        <v>#REF!</v>
      </c>
      <c r="E52" s="84" t="e">
        <f t="shared" ref="E52:G52" si="13">E51/1.18</f>
        <v>#REF!</v>
      </c>
      <c r="F52" s="84" t="e">
        <f t="shared" si="13"/>
        <v>#REF!</v>
      </c>
      <c r="G52" s="84" t="e">
        <f t="shared" si="13"/>
        <v>#REF!</v>
      </c>
      <c r="H52" s="84" t="e">
        <f t="shared" ref="H52" si="14">H51/1.18</f>
        <v>#REF!</v>
      </c>
      <c r="I52" s="77" t="e">
        <f>H52*1.2</f>
        <v>#REF!</v>
      </c>
      <c r="K52" s="5" t="s">
        <v>92</v>
      </c>
    </row>
    <row r="53" spans="1:18" ht="12.75" customHeight="1" x14ac:dyDescent="0.2">
      <c r="A53" s="147" t="s">
        <v>77</v>
      </c>
      <c r="B53" s="148"/>
      <c r="C53" s="148"/>
      <c r="D53" s="148"/>
      <c r="E53" s="148"/>
      <c r="F53" s="148"/>
      <c r="G53" s="148"/>
      <c r="H53" s="149"/>
    </row>
    <row r="54" spans="1:18" s="56" customFormat="1" x14ac:dyDescent="0.2">
      <c r="A54" s="54" t="s">
        <v>37</v>
      </c>
      <c r="B54" s="24">
        <v>2018</v>
      </c>
      <c r="C54" s="78" t="s">
        <v>96</v>
      </c>
      <c r="D54" s="70">
        <v>0</v>
      </c>
      <c r="E54" s="70">
        <v>0</v>
      </c>
      <c r="F54" s="70">
        <v>0</v>
      </c>
      <c r="G54" s="70">
        <v>0</v>
      </c>
      <c r="H54" s="71">
        <f t="shared" ref="H54:H59" si="15">D54+E54+F54+G54</f>
        <v>0</v>
      </c>
      <c r="I54" s="55">
        <f>H54*1.2</f>
        <v>0</v>
      </c>
      <c r="J54" s="55"/>
      <c r="K54" s="5" t="s">
        <v>92</v>
      </c>
      <c r="Q54" s="60"/>
    </row>
    <row r="55" spans="1:18" s="56" customFormat="1" x14ac:dyDescent="0.2">
      <c r="A55" s="54" t="s">
        <v>70</v>
      </c>
      <c r="B55" s="24">
        <v>2019</v>
      </c>
      <c r="C55" s="78" t="s">
        <v>95</v>
      </c>
      <c r="D55" s="70">
        <v>0</v>
      </c>
      <c r="E55" s="70">
        <v>0</v>
      </c>
      <c r="F55" s="70">
        <v>0</v>
      </c>
      <c r="G55" s="70">
        <v>0</v>
      </c>
      <c r="H55" s="71">
        <f t="shared" si="15"/>
        <v>0</v>
      </c>
      <c r="I55" s="55">
        <f t="shared" ref="I55:I60" si="16">H55*1.2</f>
        <v>0</v>
      </c>
      <c r="J55" s="55"/>
      <c r="K55" s="5" t="s">
        <v>97</v>
      </c>
    </row>
    <row r="56" spans="1:18" s="56" customFormat="1" x14ac:dyDescent="0.2">
      <c r="A56" s="54" t="s">
        <v>71</v>
      </c>
      <c r="B56" s="24">
        <v>2020</v>
      </c>
      <c r="C56" s="78" t="s">
        <v>81</v>
      </c>
      <c r="D56" s="98" t="e">
        <f>D52*C54*C55*C56</f>
        <v>#REF!</v>
      </c>
      <c r="E56" s="98" t="e">
        <f>E52*C54*C55*C56</f>
        <v>#REF!</v>
      </c>
      <c r="F56" s="98" t="e">
        <f>F52*C54*C55*C56</f>
        <v>#REF!</v>
      </c>
      <c r="G56" s="98" t="e">
        <f>G52*C54*C55*C56</f>
        <v>#REF!</v>
      </c>
      <c r="H56" s="99" t="e">
        <f t="shared" si="15"/>
        <v>#REF!</v>
      </c>
      <c r="I56" s="55" t="e">
        <f t="shared" si="16"/>
        <v>#REF!</v>
      </c>
      <c r="J56" s="55"/>
      <c r="K56" s="5" t="s">
        <v>98</v>
      </c>
    </row>
    <row r="57" spans="1:18" s="56" customFormat="1" x14ac:dyDescent="0.2">
      <c r="A57" s="54" t="s">
        <v>72</v>
      </c>
      <c r="B57" s="24">
        <v>2021</v>
      </c>
      <c r="C57" s="78" t="s">
        <v>82</v>
      </c>
      <c r="D57" s="70">
        <v>0</v>
      </c>
      <c r="E57" s="70">
        <f t="shared" ref="E57:G57" si="17">ROUND(0*1.054*1.044*1.046*1.051*1.048,3)</f>
        <v>0</v>
      </c>
      <c r="F57" s="70">
        <f t="shared" si="17"/>
        <v>0</v>
      </c>
      <c r="G57" s="70">
        <f t="shared" si="17"/>
        <v>0</v>
      </c>
      <c r="H57" s="71">
        <f t="shared" si="15"/>
        <v>0</v>
      </c>
      <c r="I57" s="55">
        <f t="shared" si="16"/>
        <v>0</v>
      </c>
      <c r="J57" s="55"/>
      <c r="K57" s="5" t="s">
        <v>99</v>
      </c>
    </row>
    <row r="58" spans="1:18" s="56" customFormat="1" x14ac:dyDescent="0.2">
      <c r="A58" s="54" t="s">
        <v>71</v>
      </c>
      <c r="B58" s="24">
        <v>2022</v>
      </c>
      <c r="C58" s="78" t="s">
        <v>83</v>
      </c>
      <c r="D58" s="70">
        <v>0</v>
      </c>
      <c r="E58" s="70">
        <v>0</v>
      </c>
      <c r="F58" s="70">
        <v>0</v>
      </c>
      <c r="G58" s="70">
        <v>0</v>
      </c>
      <c r="H58" s="71">
        <f>D58+E58+F58+G58</f>
        <v>0</v>
      </c>
      <c r="I58" s="55">
        <f t="shared" si="16"/>
        <v>0</v>
      </c>
      <c r="J58" s="55"/>
      <c r="K58" s="5" t="s">
        <v>100</v>
      </c>
      <c r="Q58" s="58"/>
      <c r="R58" s="58"/>
    </row>
    <row r="59" spans="1:18" s="56" customFormat="1" x14ac:dyDescent="0.2">
      <c r="A59" s="54" t="s">
        <v>72</v>
      </c>
      <c r="B59" s="24">
        <v>2023</v>
      </c>
      <c r="C59" s="78" t="s">
        <v>81</v>
      </c>
      <c r="D59" s="70">
        <v>0</v>
      </c>
      <c r="E59" s="70">
        <v>0</v>
      </c>
      <c r="F59" s="70">
        <v>0</v>
      </c>
      <c r="G59" s="70">
        <v>0</v>
      </c>
      <c r="H59" s="71">
        <f t="shared" si="15"/>
        <v>0</v>
      </c>
      <c r="I59" s="55">
        <f t="shared" si="16"/>
        <v>0</v>
      </c>
      <c r="J59" s="55"/>
      <c r="K59" s="5" t="s">
        <v>101</v>
      </c>
      <c r="Q59" s="60"/>
      <c r="R59" s="58"/>
    </row>
    <row r="60" spans="1:18" s="56" customFormat="1" x14ac:dyDescent="0.2">
      <c r="A60" s="54" t="s">
        <v>72</v>
      </c>
      <c r="B60" s="24">
        <v>2024</v>
      </c>
      <c r="C60" s="78" t="s">
        <v>81</v>
      </c>
      <c r="D60" s="70">
        <v>0</v>
      </c>
      <c r="E60" s="79">
        <v>0</v>
      </c>
      <c r="F60" s="79">
        <v>0</v>
      </c>
      <c r="G60" s="79">
        <v>0</v>
      </c>
      <c r="H60" s="80">
        <f t="shared" ref="H60" si="18">D60+E60+F60+G60</f>
        <v>0</v>
      </c>
      <c r="I60" s="55">
        <f t="shared" si="16"/>
        <v>0</v>
      </c>
      <c r="J60" s="55"/>
      <c r="K60" s="5" t="s">
        <v>102</v>
      </c>
      <c r="Q60" s="60"/>
      <c r="R60" s="58"/>
    </row>
    <row r="61" spans="1:18" ht="12.75" customHeight="1" x14ac:dyDescent="0.2">
      <c r="A61" s="81"/>
      <c r="B61" s="82"/>
      <c r="C61" s="83" t="s">
        <v>91</v>
      </c>
      <c r="D61" s="79" t="e">
        <f>(D54+D55+D56+D57+D58+D59+D60)*1.2+0.002</f>
        <v>#REF!</v>
      </c>
      <c r="E61" s="79" t="e">
        <f>(E54+E55+E56+E57+E58+E59+E60)*1.2</f>
        <v>#REF!</v>
      </c>
      <c r="F61" s="79" t="e">
        <f>(F54+F55+F56+F57+F58+F59+F60)*1.2</f>
        <v>#REF!</v>
      </c>
      <c r="G61" s="79" t="e">
        <f t="shared" ref="G61" si="19">(G54+G55+G56+G57+G58+G59+G60)*1.2</f>
        <v>#REF!</v>
      </c>
      <c r="H61" s="80" t="e">
        <f>D61+E61+F61+G61</f>
        <v>#REF!</v>
      </c>
      <c r="I61" s="77"/>
    </row>
    <row r="62" spans="1:18" s="56" customFormat="1" x14ac:dyDescent="0.2">
      <c r="A62" s="135" t="s">
        <v>94</v>
      </c>
      <c r="B62" s="136"/>
      <c r="C62" s="137"/>
      <c r="D62" s="101" t="e">
        <f>D61+D49+D50</f>
        <v>#REF!</v>
      </c>
      <c r="E62" s="101" t="e">
        <f>E61+E49+E50</f>
        <v>#REF!</v>
      </c>
      <c r="F62" s="101" t="e">
        <f t="shared" ref="F62:G62" si="20">F61+F49+F50</f>
        <v>#REF!</v>
      </c>
      <c r="G62" s="101" t="e">
        <f t="shared" si="20"/>
        <v>#REF!</v>
      </c>
      <c r="H62" s="100" t="e">
        <f>D62+E62+F62+G62</f>
        <v>#REF!</v>
      </c>
      <c r="I62" s="75"/>
      <c r="K62" s="57"/>
    </row>
    <row r="63" spans="1:18" s="56" customFormat="1" ht="15" customHeight="1" x14ac:dyDescent="0.25">
      <c r="A63" s="132" t="s">
        <v>77</v>
      </c>
      <c r="B63" s="133"/>
      <c r="C63" s="134"/>
      <c r="D63" s="67" t="e">
        <f>(D49/1.18+D50/1.18+D62/1.2)/1000</f>
        <v>#REF!</v>
      </c>
      <c r="E63" s="67" t="e">
        <f t="shared" ref="E63:G63" si="21">(E49/1.18+E50/1.18+E62/1.2)/1000</f>
        <v>#REF!</v>
      </c>
      <c r="F63" s="67" t="e">
        <f t="shared" si="21"/>
        <v>#REF!</v>
      </c>
      <c r="G63" s="67" t="e">
        <f t="shared" si="21"/>
        <v>#REF!</v>
      </c>
      <c r="H63" s="67" t="e">
        <f>D63+E63+F63+G63</f>
        <v>#REF!</v>
      </c>
      <c r="I63" s="55"/>
    </row>
    <row r="64" spans="1:18" s="48" customFormat="1" x14ac:dyDescent="0.2">
      <c r="A64" s="50"/>
      <c r="B64" s="50"/>
      <c r="C64" s="50"/>
      <c r="D64" s="51"/>
      <c r="E64" s="51"/>
      <c r="F64" s="51"/>
      <c r="G64" s="51"/>
      <c r="H64" s="51"/>
      <c r="J64" s="49"/>
    </row>
    <row r="65" spans="4:7" hidden="1" x14ac:dyDescent="0.2">
      <c r="D65" s="6">
        <v>0.439052</v>
      </c>
      <c r="E65" s="6">
        <v>0.439052</v>
      </c>
      <c r="F65" s="6">
        <v>0.439052</v>
      </c>
      <c r="G65" s="6">
        <v>0.439052</v>
      </c>
    </row>
    <row r="66" spans="4:7" hidden="1" x14ac:dyDescent="0.2">
      <c r="D66" s="6">
        <v>0.560948</v>
      </c>
      <c r="E66" s="6">
        <v>0.560948</v>
      </c>
      <c r="F66" s="6">
        <v>0.560948</v>
      </c>
      <c r="G66" s="6">
        <v>0.560948</v>
      </c>
    </row>
  </sheetData>
  <mergeCells count="37">
    <mergeCell ref="A63:C63"/>
    <mergeCell ref="B40:C40"/>
    <mergeCell ref="A62:C62"/>
    <mergeCell ref="B41:C41"/>
    <mergeCell ref="A42:A46"/>
    <mergeCell ref="B42:B46"/>
    <mergeCell ref="A48:C48"/>
    <mergeCell ref="A53:H53"/>
    <mergeCell ref="A49:C49"/>
    <mergeCell ref="A51:C51"/>
    <mergeCell ref="A52:C52"/>
    <mergeCell ref="H10:H13"/>
    <mergeCell ref="A10:A13"/>
    <mergeCell ref="B10:B13"/>
    <mergeCell ref="C10:C13"/>
    <mergeCell ref="D11:D13"/>
    <mergeCell ref="D10:G10"/>
    <mergeCell ref="E11:E13"/>
    <mergeCell ref="F11:F13"/>
    <mergeCell ref="G11:G13"/>
    <mergeCell ref="A15:H15"/>
    <mergeCell ref="B18:C18"/>
    <mergeCell ref="A19:H19"/>
    <mergeCell ref="B20:C20"/>
    <mergeCell ref="A21:H21"/>
    <mergeCell ref="B29:C29"/>
    <mergeCell ref="B37:C37"/>
    <mergeCell ref="A38:H38"/>
    <mergeCell ref="B22:C22"/>
    <mergeCell ref="A23:H23"/>
    <mergeCell ref="B24:C24"/>
    <mergeCell ref="A25:H25"/>
    <mergeCell ref="B28:C28"/>
    <mergeCell ref="B32:C32"/>
    <mergeCell ref="A33:H33"/>
    <mergeCell ref="B36:C36"/>
    <mergeCell ref="A30:H30"/>
  </mergeCells>
  <phoneticPr fontId="0" type="noConversion"/>
  <pageMargins left="0.78740157480314965" right="0.39370078740157483" top="0.43307086614173229" bottom="0.47244094488188981" header="0.23622047244094491" footer="0.2362204724409449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view="pageBreakPreview" zoomScaleNormal="85" zoomScaleSheetLayoutView="100" workbookViewId="0">
      <selection activeCell="G39" sqref="G39"/>
    </sheetView>
  </sheetViews>
  <sheetFormatPr defaultRowHeight="12.75" x14ac:dyDescent="0.2"/>
  <cols>
    <col min="1" max="1" width="3.85546875" style="28" customWidth="1"/>
    <col min="2" max="2" width="35.85546875" style="28" customWidth="1"/>
    <col min="3" max="3" width="13.42578125" style="28" customWidth="1"/>
    <col min="4" max="4" width="11" style="28" customWidth="1"/>
    <col min="5" max="5" width="7.85546875" style="28" customWidth="1"/>
    <col min="6" max="6" width="14.5703125" style="28" customWidth="1"/>
    <col min="7" max="7" width="13.42578125" style="28" customWidth="1"/>
    <col min="8" max="13" width="15.7109375" style="28" customWidth="1"/>
    <col min="14" max="14" width="15.85546875" style="28" customWidth="1"/>
    <col min="15" max="15" width="9.140625" style="28"/>
    <col min="16" max="16" width="20" style="28" customWidth="1"/>
    <col min="17" max="17" width="19.7109375" style="28" customWidth="1"/>
    <col min="18" max="16384" width="9.140625" style="28"/>
  </cols>
  <sheetData>
    <row r="1" spans="1:18" ht="18.75" x14ac:dyDescent="0.3">
      <c r="A1" s="165" t="s">
        <v>67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8" x14ac:dyDescent="0.2">
      <c r="G2" s="45"/>
    </row>
    <row r="3" spans="1:18" ht="15.75" x14ac:dyDescent="0.25">
      <c r="A3" s="166" t="s">
        <v>66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8" ht="3" customHeight="1" x14ac:dyDescent="0.25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</row>
    <row r="5" spans="1:18" s="43" customFormat="1" ht="15.75" x14ac:dyDescent="0.25">
      <c r="A5" s="44"/>
      <c r="B5" s="112" t="s">
        <v>103</v>
      </c>
      <c r="C5" s="112"/>
      <c r="I5" s="61"/>
      <c r="J5" s="59"/>
      <c r="K5" s="59"/>
      <c r="L5" s="59"/>
    </row>
    <row r="6" spans="1:18" ht="5.25" customHeight="1" x14ac:dyDescent="0.2"/>
    <row r="7" spans="1:18" x14ac:dyDescent="0.2">
      <c r="A7" s="167" t="s">
        <v>65</v>
      </c>
      <c r="B7" s="167" t="s">
        <v>64</v>
      </c>
      <c r="C7" s="167" t="s">
        <v>63</v>
      </c>
      <c r="D7" s="167" t="s">
        <v>62</v>
      </c>
      <c r="E7" s="167" t="s">
        <v>61</v>
      </c>
      <c r="F7" s="169" t="s">
        <v>60</v>
      </c>
      <c r="G7" s="167" t="s">
        <v>59</v>
      </c>
      <c r="H7" s="167" t="s">
        <v>119</v>
      </c>
      <c r="I7" s="167"/>
      <c r="J7" s="167"/>
      <c r="K7" s="167"/>
      <c r="L7" s="167"/>
      <c r="M7" s="170" t="s">
        <v>58</v>
      </c>
    </row>
    <row r="8" spans="1:18" ht="72" customHeight="1" x14ac:dyDescent="0.2">
      <c r="A8" s="167"/>
      <c r="B8" s="167"/>
      <c r="C8" s="167"/>
      <c r="D8" s="168"/>
      <c r="E8" s="167"/>
      <c r="F8" s="169"/>
      <c r="G8" s="168"/>
      <c r="H8" s="104" t="s">
        <v>57</v>
      </c>
      <c r="I8" s="104" t="s">
        <v>56</v>
      </c>
      <c r="J8" s="104" t="s">
        <v>55</v>
      </c>
      <c r="K8" s="104" t="s">
        <v>116</v>
      </c>
      <c r="L8" s="104" t="s">
        <v>54</v>
      </c>
      <c r="M8" s="171"/>
    </row>
    <row r="9" spans="1:18" ht="13.5" x14ac:dyDescent="0.25">
      <c r="A9" s="172" t="s">
        <v>118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</row>
    <row r="10" spans="1:18" ht="21" customHeight="1" x14ac:dyDescent="0.2">
      <c r="A10" s="102">
        <v>1</v>
      </c>
      <c r="B10" s="108" t="s">
        <v>125</v>
      </c>
      <c r="C10" s="42" t="s">
        <v>53</v>
      </c>
      <c r="D10" s="52">
        <v>465.4</v>
      </c>
      <c r="E10" s="107">
        <v>0.94</v>
      </c>
      <c r="F10" s="41">
        <f>ROUND(((1.5+2.5+7+5+3)/100+1),3)</f>
        <v>1.19</v>
      </c>
      <c r="G10" s="40">
        <f>ROUND((D10*E10*F10),2)</f>
        <v>520.6</v>
      </c>
      <c r="H10" s="40">
        <f>ROUND((0.8*G10*6.18)*H24,3)*1000</f>
        <v>1577392</v>
      </c>
      <c r="I10" s="40">
        <f>ROUND((0.04*G10*4.78)*H24,3)*1000</f>
        <v>61003</v>
      </c>
      <c r="J10" s="40">
        <f>ROUND((0*G10)*H24,3)*1000</f>
        <v>0</v>
      </c>
      <c r="K10" s="40">
        <f>ROUND((0.07*G10*4.27)*H24*0.6,3)*1000</f>
        <v>57219</v>
      </c>
      <c r="L10" s="40">
        <f>ROUND((0.09*G10*9.43)*H24,3)*1000</f>
        <v>270779</v>
      </c>
      <c r="M10" s="40">
        <f>SUM(H10:L10)</f>
        <v>1966393</v>
      </c>
      <c r="O10" s="122"/>
      <c r="P10" s="122"/>
      <c r="Q10" s="122"/>
      <c r="R10" s="122"/>
    </row>
    <row r="11" spans="1:18" ht="13.5" x14ac:dyDescent="0.2">
      <c r="A11" s="173" t="s">
        <v>84</v>
      </c>
      <c r="B11" s="173"/>
      <c r="C11" s="173"/>
      <c r="D11" s="173"/>
      <c r="E11" s="173"/>
      <c r="F11" s="173"/>
      <c r="G11" s="173"/>
      <c r="H11" s="96">
        <f>SUM(H10:H10)</f>
        <v>1577392</v>
      </c>
      <c r="I11" s="96">
        <f>SUM(I10:I10)</f>
        <v>61003</v>
      </c>
      <c r="J11" s="96">
        <f>SUM(J10:J10)</f>
        <v>0</v>
      </c>
      <c r="K11" s="96">
        <f>SUM(K10:K10)</f>
        <v>57219</v>
      </c>
      <c r="L11" s="96">
        <f>SUM(L10:L10)</f>
        <v>270779</v>
      </c>
      <c r="M11" s="96">
        <f>SUM(H11:L11)</f>
        <v>1966393</v>
      </c>
      <c r="N11" s="106"/>
      <c r="O11" s="122"/>
      <c r="P11" s="122"/>
      <c r="Q11" s="122"/>
      <c r="R11" s="122"/>
    </row>
    <row r="12" spans="1:18" ht="13.5" x14ac:dyDescent="0.25">
      <c r="A12" s="174" t="s">
        <v>109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05"/>
      <c r="O12" s="122"/>
      <c r="P12" s="122"/>
      <c r="Q12" s="122"/>
      <c r="R12" s="122"/>
    </row>
    <row r="13" spans="1:18" ht="26.25" customHeight="1" x14ac:dyDescent="0.2">
      <c r="A13" s="102">
        <v>2</v>
      </c>
      <c r="B13" s="108" t="s">
        <v>126</v>
      </c>
      <c r="C13" s="86" t="s">
        <v>104</v>
      </c>
      <c r="D13" s="87">
        <v>250.7</v>
      </c>
      <c r="E13" s="107">
        <v>9.3729999999999993</v>
      </c>
      <c r="F13" s="88">
        <f>ROUND(((1.5+1.5*0.8+7+3+3)*1.1/100+1),3)</f>
        <v>1.173</v>
      </c>
      <c r="G13" s="87">
        <f>ROUND((D13*E13*F13),2)</f>
        <v>2756.33</v>
      </c>
      <c r="H13" s="87">
        <f>ROUND((0.825*G13*H24*7.18),3)*1000</f>
        <v>10006139</v>
      </c>
      <c r="I13" s="40">
        <f>ROUND((0*G13)*H24,3)*1000</f>
        <v>0</v>
      </c>
      <c r="J13" s="87">
        <f>ROUND((0.005*G13*H24*26.94),3)*1000</f>
        <v>227539</v>
      </c>
      <c r="K13" s="87">
        <f>ROUND((0.07*G13*H24*4.27*0.6),3)*1000</f>
        <v>302946</v>
      </c>
      <c r="L13" s="87">
        <f>ROUND((0.1*G13*H24*9.43),3)*1000</f>
        <v>1592942</v>
      </c>
      <c r="M13" s="40">
        <f>SUM(H13:L13)</f>
        <v>12129566</v>
      </c>
      <c r="O13" s="122"/>
      <c r="P13" s="123"/>
      <c r="Q13" s="123"/>
      <c r="R13" s="122"/>
    </row>
    <row r="14" spans="1:18" ht="25.5" customHeight="1" x14ac:dyDescent="0.2">
      <c r="A14" s="102">
        <v>3</v>
      </c>
      <c r="B14" s="108" t="s">
        <v>129</v>
      </c>
      <c r="C14" s="86" t="s">
        <v>130</v>
      </c>
      <c r="D14" s="87">
        <v>18.11</v>
      </c>
      <c r="E14" s="107">
        <f>192/100</f>
        <v>1.92</v>
      </c>
      <c r="F14" s="88">
        <f>ROUND(((1.5+1.5*0.8+7+3+3)*1.1/100+1),3)</f>
        <v>1.173</v>
      </c>
      <c r="G14" s="87">
        <f>ROUND((D14*E14*F14),2)</f>
        <v>40.79</v>
      </c>
      <c r="H14" s="87">
        <f>ROUND((0.825*G14*H24*7.18),3)*1000</f>
        <v>148077</v>
      </c>
      <c r="I14" s="111">
        <f>ROUND((0*G14)*H24,3)*1000</f>
        <v>0</v>
      </c>
      <c r="J14" s="87">
        <f>ROUND((0.005*G14*H24*26.94),3)*1000</f>
        <v>3367</v>
      </c>
      <c r="K14" s="87">
        <f>ROUND((0.07*G14*H24*4.27*0.6),3)*1000+0.07</f>
        <v>4483.07</v>
      </c>
      <c r="L14" s="87">
        <f>ROUND((0.1*G14*H24*9.43),3)*1000</f>
        <v>23573</v>
      </c>
      <c r="M14" s="111">
        <f>SUM(H14:L14)</f>
        <v>179500.07</v>
      </c>
      <c r="O14" s="122"/>
      <c r="P14" s="122"/>
      <c r="Q14" s="122"/>
      <c r="R14" s="122"/>
    </row>
    <row r="15" spans="1:18" ht="18.75" customHeight="1" x14ac:dyDescent="0.2">
      <c r="A15" s="102">
        <v>4</v>
      </c>
      <c r="B15" s="108" t="s">
        <v>131</v>
      </c>
      <c r="C15" s="86" t="s">
        <v>130</v>
      </c>
      <c r="D15" s="87">
        <v>5.14</v>
      </c>
      <c r="E15" s="107">
        <f>3821/100</f>
        <v>38.21</v>
      </c>
      <c r="F15" s="88">
        <f>ROUND(((1.5+1.5*0.8+7+3+3)*1.1/100+1),3)</f>
        <v>1.173</v>
      </c>
      <c r="G15" s="87">
        <f>ROUND((D15*E15*F15),2)</f>
        <v>230.38</v>
      </c>
      <c r="H15" s="87">
        <f>ROUND((0.825*G15*H24*7.18),3)*1000</f>
        <v>836335</v>
      </c>
      <c r="I15" s="111">
        <f>ROUND((0*G15)*H24,3)*1000</f>
        <v>0</v>
      </c>
      <c r="J15" s="87">
        <f>ROUND((0.005*G15*H24*26.94),3)*1000</f>
        <v>19018</v>
      </c>
      <c r="K15" s="87">
        <f>ROUND((0.07*G15*H24*4.27*0.6),3)*1000</f>
        <v>25321</v>
      </c>
      <c r="L15" s="87">
        <f>ROUND((0.1*G15*H24*9.43),3)*1000</f>
        <v>133141</v>
      </c>
      <c r="M15" s="111">
        <f>SUM(H15:L15)</f>
        <v>1013815</v>
      </c>
      <c r="N15" s="106"/>
      <c r="O15" s="122"/>
      <c r="P15" s="122"/>
      <c r="Q15" s="122"/>
      <c r="R15" s="122"/>
    </row>
    <row r="16" spans="1:18" x14ac:dyDescent="0.2">
      <c r="A16" s="89">
        <v>5</v>
      </c>
      <c r="B16" s="108" t="s">
        <v>127</v>
      </c>
      <c r="C16" s="109" t="s">
        <v>128</v>
      </c>
      <c r="D16" s="87">
        <v>662.2</v>
      </c>
      <c r="E16" s="107">
        <f>130/100</f>
        <v>1.3</v>
      </c>
      <c r="F16" s="88">
        <f>ROUND(((1.5+1.5*0.8+7+3+3)*1.1/100+1),3)</f>
        <v>1.173</v>
      </c>
      <c r="G16" s="110">
        <f>ROUND((D16*E16*F16),2)</f>
        <v>1009.79</v>
      </c>
      <c r="H16" s="87">
        <f>ROUND((0.825*G16*H24*7.18),3)*1000</f>
        <v>3665780</v>
      </c>
      <c r="I16" s="111">
        <f>ROUND((0*G16)*H24,3)*1000</f>
        <v>0</v>
      </c>
      <c r="J16" s="87">
        <f>ROUND((0.005*G16*H24*26.94),3)*1000</f>
        <v>83360</v>
      </c>
      <c r="K16" s="87">
        <f>ROUND((0.07*G16*H24*4.27*0.6),3)*1000</f>
        <v>110985</v>
      </c>
      <c r="L16" s="110">
        <f>ROUND((0.1*G16*H24)*9.43,3)*1000</f>
        <v>583579</v>
      </c>
      <c r="M16" s="110">
        <f>SUM(H16:L16)</f>
        <v>4443704</v>
      </c>
      <c r="O16" s="122"/>
      <c r="P16" s="122"/>
      <c r="Q16" s="124"/>
      <c r="R16" s="122"/>
    </row>
    <row r="17" spans="1:18" ht="13.5" x14ac:dyDescent="0.2">
      <c r="A17" s="173" t="s">
        <v>110</v>
      </c>
      <c r="B17" s="173"/>
      <c r="C17" s="173"/>
      <c r="D17" s="173"/>
      <c r="E17" s="173"/>
      <c r="F17" s="173"/>
      <c r="G17" s="173"/>
      <c r="H17" s="96">
        <f>SUM(H13:H16)</f>
        <v>14656331</v>
      </c>
      <c r="I17" s="96">
        <f>SUM(I13:I16)</f>
        <v>0</v>
      </c>
      <c r="J17" s="96">
        <f>SUM(J13:J16)</f>
        <v>333284</v>
      </c>
      <c r="K17" s="96">
        <f>SUM(K13:K16)</f>
        <v>443735.07</v>
      </c>
      <c r="L17" s="96">
        <f>SUM(L13:L16)</f>
        <v>2333235</v>
      </c>
      <c r="M17" s="96">
        <f>SUM(H17:L17)</f>
        <v>17766585.07</v>
      </c>
      <c r="O17" s="122"/>
      <c r="P17" s="122"/>
      <c r="Q17" s="122"/>
      <c r="R17" s="122"/>
    </row>
    <row r="18" spans="1:18" x14ac:dyDescent="0.2">
      <c r="A18" s="162" t="s">
        <v>111</v>
      </c>
      <c r="B18" s="162"/>
      <c r="C18" s="162"/>
      <c r="D18" s="162"/>
      <c r="E18" s="162"/>
      <c r="F18" s="162"/>
      <c r="G18" s="162"/>
      <c r="H18" s="39">
        <f>H17+H11</f>
        <v>16233723</v>
      </c>
      <c r="I18" s="39">
        <f>I17+I11</f>
        <v>61003</v>
      </c>
      <c r="J18" s="39">
        <f>J17+J11</f>
        <v>333284</v>
      </c>
      <c r="K18" s="39">
        <f>K11+K17</f>
        <v>500954.07</v>
      </c>
      <c r="L18" s="39">
        <f>L17+L11</f>
        <v>2604014</v>
      </c>
      <c r="M18" s="39">
        <f>M17+M11</f>
        <v>19732978.07</v>
      </c>
      <c r="N18" s="106"/>
      <c r="O18" s="122"/>
      <c r="P18" s="122"/>
      <c r="Q18" s="122"/>
      <c r="R18" s="122"/>
    </row>
    <row r="19" spans="1:18" x14ac:dyDescent="0.2">
      <c r="A19" s="159" t="s">
        <v>123</v>
      </c>
      <c r="B19" s="160"/>
      <c r="C19" s="160"/>
      <c r="D19" s="160"/>
      <c r="E19" s="160"/>
      <c r="F19" s="160"/>
      <c r="G19" s="161"/>
      <c r="H19" s="39">
        <f>H18*0.2</f>
        <v>3246744.6</v>
      </c>
      <c r="I19" s="39">
        <f t="shared" ref="I19:L19" si="0">I18*0.2</f>
        <v>12200.6</v>
      </c>
      <c r="J19" s="39">
        <f t="shared" si="0"/>
        <v>66656.800000000003</v>
      </c>
      <c r="K19" s="39">
        <f t="shared" si="0"/>
        <v>100190.81400000001</v>
      </c>
      <c r="L19" s="39">
        <f t="shared" si="0"/>
        <v>520802.80000000005</v>
      </c>
      <c r="M19" s="39">
        <f>SUM(H19:L19)</f>
        <v>3946595.6140000001</v>
      </c>
      <c r="N19" s="106"/>
      <c r="O19" s="122"/>
      <c r="P19" s="122"/>
      <c r="Q19" s="122"/>
      <c r="R19" s="122"/>
    </row>
    <row r="20" spans="1:18" x14ac:dyDescent="0.2">
      <c r="A20" s="162" t="s">
        <v>122</v>
      </c>
      <c r="B20" s="162"/>
      <c r="C20" s="162"/>
      <c r="D20" s="162"/>
      <c r="E20" s="162"/>
      <c r="F20" s="162"/>
      <c r="G20" s="162"/>
      <c r="H20" s="38">
        <f>H18+H19</f>
        <v>19480467.600000001</v>
      </c>
      <c r="I20" s="38">
        <f>I18+I19</f>
        <v>73203.600000000006</v>
      </c>
      <c r="J20" s="38">
        <f>J18+J19</f>
        <v>399940.8</v>
      </c>
      <c r="K20" s="38">
        <f>K18+K19</f>
        <v>601144.88400000008</v>
      </c>
      <c r="L20" s="38">
        <f>L18+L19</f>
        <v>3124816.8</v>
      </c>
      <c r="M20" s="38">
        <f>SUM(H20:L20)</f>
        <v>23679573.684000004</v>
      </c>
      <c r="O20" s="122"/>
      <c r="P20" s="122"/>
      <c r="Q20" s="122"/>
      <c r="R20" s="122"/>
    </row>
    <row r="21" spans="1:18" hidden="1" x14ac:dyDescent="0.2">
      <c r="A21" s="162" t="s">
        <v>52</v>
      </c>
      <c r="B21" s="162"/>
      <c r="C21" s="162"/>
      <c r="D21" s="162"/>
      <c r="E21" s="162"/>
      <c r="F21" s="162"/>
      <c r="G21" s="162"/>
      <c r="H21" s="39">
        <f>ROUND((H20*0.18),2)</f>
        <v>3506484.17</v>
      </c>
      <c r="I21" s="39">
        <f>ROUND((I20*0.18),2)</f>
        <v>13176.65</v>
      </c>
      <c r="J21" s="39">
        <f>ROUND((J20*0.18),2)</f>
        <v>71989.34</v>
      </c>
      <c r="K21" s="39"/>
      <c r="L21" s="39">
        <f>ROUND((L20*0.18),2)</f>
        <v>562467.02</v>
      </c>
      <c r="M21" s="39">
        <f t="shared" ref="M21:M22" si="1">SUM(H21:L21)</f>
        <v>4154117.1799999997</v>
      </c>
    </row>
    <row r="22" spans="1:18" hidden="1" x14ac:dyDescent="0.2">
      <c r="A22" s="162" t="s">
        <v>51</v>
      </c>
      <c r="B22" s="162"/>
      <c r="C22" s="162"/>
      <c r="D22" s="162"/>
      <c r="E22" s="162"/>
      <c r="F22" s="162"/>
      <c r="G22" s="162"/>
      <c r="H22" s="38">
        <f>H20+H21</f>
        <v>22986951.770000003</v>
      </c>
      <c r="I22" s="38">
        <f>I20+I21</f>
        <v>86380.25</v>
      </c>
      <c r="J22" s="38">
        <f>J20+J21</f>
        <v>471930.14</v>
      </c>
      <c r="K22" s="38"/>
      <c r="L22" s="38">
        <f>L20+L21</f>
        <v>3687283.82</v>
      </c>
      <c r="M22" s="38">
        <f t="shared" si="1"/>
        <v>27232545.980000004</v>
      </c>
    </row>
    <row r="23" spans="1:18" ht="9" customHeight="1" x14ac:dyDescent="0.2">
      <c r="A23" s="37"/>
      <c r="B23" s="37"/>
      <c r="C23" s="37"/>
      <c r="D23" s="37"/>
      <c r="E23" s="95"/>
      <c r="F23" s="37"/>
      <c r="G23" s="37"/>
      <c r="H23" s="36"/>
      <c r="I23" s="36"/>
      <c r="L23" s="36"/>
      <c r="M23" s="36"/>
    </row>
    <row r="24" spans="1:18" s="66" customFormat="1" hidden="1" x14ac:dyDescent="0.2">
      <c r="A24" s="163" t="s">
        <v>115</v>
      </c>
      <c r="B24" s="163"/>
      <c r="C24" s="163"/>
      <c r="D24" s="163"/>
      <c r="E24" s="163"/>
      <c r="F24" s="163"/>
      <c r="G24" s="163"/>
      <c r="H24" s="64">
        <v>0.61285387875991582</v>
      </c>
      <c r="I24" s="64"/>
      <c r="L24" s="64"/>
      <c r="M24" s="65"/>
    </row>
    <row r="25" spans="1:18" ht="9.75" customHeight="1" x14ac:dyDescent="0.2">
      <c r="A25" s="37"/>
      <c r="B25" s="37"/>
      <c r="C25" s="37"/>
      <c r="D25" s="37"/>
      <c r="E25" s="95"/>
      <c r="F25" s="37"/>
      <c r="G25" s="37"/>
      <c r="H25" s="36"/>
      <c r="I25" s="69"/>
      <c r="J25" s="36"/>
      <c r="K25" s="36"/>
      <c r="L25" s="36"/>
      <c r="M25" s="36"/>
    </row>
    <row r="26" spans="1:18" hidden="1" x14ac:dyDescent="0.2">
      <c r="A26" s="31"/>
      <c r="B26" s="31" t="s">
        <v>50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8" ht="12.75" hidden="1" customHeight="1" x14ac:dyDescent="0.2">
      <c r="A27" s="31"/>
      <c r="B27" s="164" t="s">
        <v>49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</row>
    <row r="28" spans="1:18" hidden="1" x14ac:dyDescent="0.2">
      <c r="A28" s="29"/>
      <c r="B28" s="29"/>
      <c r="C28" s="29"/>
      <c r="D28" s="29"/>
      <c r="E28" s="29"/>
      <c r="F28" s="29" t="s">
        <v>48</v>
      </c>
      <c r="G28" s="29"/>
      <c r="H28" s="29"/>
      <c r="I28" s="29"/>
      <c r="J28" s="29"/>
      <c r="K28" s="29"/>
      <c r="L28" s="29"/>
      <c r="M28" s="29"/>
    </row>
    <row r="29" spans="1:18" x14ac:dyDescent="0.2">
      <c r="A29" s="31"/>
      <c r="B29" s="31" t="s">
        <v>47</v>
      </c>
      <c r="C29" s="31"/>
      <c r="D29" s="31"/>
      <c r="E29" s="31"/>
      <c r="F29" s="31"/>
      <c r="G29" s="31"/>
      <c r="H29" s="31"/>
      <c r="I29" s="68"/>
      <c r="J29" s="31"/>
      <c r="K29" s="31"/>
      <c r="L29" s="31"/>
      <c r="M29" s="31"/>
    </row>
    <row r="30" spans="1:18" x14ac:dyDescent="0.2">
      <c r="A30" s="30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8" x14ac:dyDescent="0.2">
      <c r="C31" s="31" t="s">
        <v>124</v>
      </c>
      <c r="E31" s="31"/>
      <c r="F31" s="31"/>
      <c r="G31" s="31"/>
      <c r="I31" s="31"/>
      <c r="J31" s="90" t="s">
        <v>121</v>
      </c>
      <c r="L31" s="31"/>
      <c r="M31" s="31"/>
    </row>
    <row r="32" spans="1:18" x14ac:dyDescent="0.2">
      <c r="A32" s="35" t="s">
        <v>46</v>
      </c>
      <c r="B32" s="34" t="s">
        <v>45</v>
      </c>
      <c r="C32" s="31"/>
      <c r="D32" s="31"/>
      <c r="E32" s="31"/>
      <c r="F32" s="31"/>
      <c r="G32" s="91" t="s">
        <v>46</v>
      </c>
      <c r="H32" s="92" t="s">
        <v>106</v>
      </c>
      <c r="I32" s="90"/>
      <c r="J32" s="90"/>
      <c r="L32" s="90"/>
    </row>
    <row r="33" spans="1:12" x14ac:dyDescent="0.2">
      <c r="A33" s="33" t="s">
        <v>44</v>
      </c>
      <c r="B33" s="31" t="s">
        <v>43</v>
      </c>
      <c r="C33" s="31"/>
      <c r="D33" s="31"/>
      <c r="E33" s="31"/>
      <c r="F33" s="31"/>
      <c r="G33" s="93" t="s">
        <v>44</v>
      </c>
      <c r="H33" s="90" t="s">
        <v>105</v>
      </c>
      <c r="I33" s="90"/>
      <c r="J33" s="90"/>
      <c r="K33" s="90"/>
      <c r="L33" s="90"/>
    </row>
    <row r="34" spans="1:12" x14ac:dyDescent="0.2">
      <c r="A34" s="32" t="s">
        <v>39</v>
      </c>
      <c r="B34" s="31" t="s">
        <v>42</v>
      </c>
      <c r="C34" s="31"/>
      <c r="D34" s="31"/>
      <c r="E34" s="31"/>
      <c r="F34" s="31"/>
      <c r="G34" s="94" t="s">
        <v>39</v>
      </c>
      <c r="H34" s="90" t="s">
        <v>42</v>
      </c>
      <c r="I34" s="90"/>
      <c r="J34" s="90"/>
      <c r="K34" s="90"/>
      <c r="L34" s="90"/>
    </row>
    <row r="35" spans="1:12" x14ac:dyDescent="0.2">
      <c r="A35" s="32" t="s">
        <v>39</v>
      </c>
      <c r="B35" s="31" t="s">
        <v>41</v>
      </c>
      <c r="C35" s="31"/>
      <c r="D35" s="31"/>
      <c r="E35" s="31"/>
      <c r="F35" s="31"/>
      <c r="G35" s="94" t="s">
        <v>39</v>
      </c>
      <c r="H35" s="90" t="s">
        <v>107</v>
      </c>
      <c r="I35" s="90"/>
      <c r="J35" s="90"/>
      <c r="K35" s="90"/>
      <c r="L35" s="90"/>
    </row>
    <row r="36" spans="1:12" x14ac:dyDescent="0.2">
      <c r="A36" s="32" t="s">
        <v>39</v>
      </c>
      <c r="B36" s="31" t="s">
        <v>117</v>
      </c>
      <c r="C36" s="31"/>
      <c r="D36" s="31"/>
      <c r="E36" s="31"/>
      <c r="F36" s="31"/>
      <c r="G36" s="94" t="s">
        <v>39</v>
      </c>
      <c r="H36" s="90" t="s">
        <v>117</v>
      </c>
      <c r="I36" s="90"/>
      <c r="J36" s="90"/>
      <c r="K36" s="90"/>
      <c r="L36" s="90"/>
    </row>
    <row r="37" spans="1:12" x14ac:dyDescent="0.2">
      <c r="A37" s="32" t="s">
        <v>39</v>
      </c>
      <c r="B37" s="31" t="s">
        <v>40</v>
      </c>
      <c r="C37" s="31"/>
      <c r="D37" s="31"/>
      <c r="E37" s="31"/>
      <c r="F37" s="31"/>
      <c r="G37" s="94" t="s">
        <v>39</v>
      </c>
      <c r="H37" s="90" t="s">
        <v>108</v>
      </c>
      <c r="I37" s="90"/>
      <c r="J37" s="90"/>
      <c r="K37" s="90"/>
      <c r="L37" s="90"/>
    </row>
    <row r="38" spans="1:12" x14ac:dyDescent="0.2">
      <c r="A38" s="32" t="s">
        <v>39</v>
      </c>
      <c r="B38" s="31" t="s">
        <v>38</v>
      </c>
      <c r="C38" s="29"/>
      <c r="D38" s="29"/>
      <c r="E38" s="29"/>
      <c r="F38" s="29"/>
      <c r="G38" s="94" t="s">
        <v>39</v>
      </c>
      <c r="H38" s="90" t="s">
        <v>38</v>
      </c>
      <c r="I38" s="90"/>
      <c r="J38" s="90"/>
      <c r="K38" s="90"/>
      <c r="L38" s="90"/>
    </row>
    <row r="39" spans="1:12" ht="12" customHeight="1" x14ac:dyDescent="0.2">
      <c r="G39" s="30" t="s">
        <v>39</v>
      </c>
      <c r="H39" s="29" t="s">
        <v>120</v>
      </c>
    </row>
    <row r="40" spans="1:12" ht="30" customHeight="1" x14ac:dyDescent="0.2"/>
    <row r="41" spans="1:12" ht="15.75" x14ac:dyDescent="0.25">
      <c r="B41" s="113"/>
      <c r="C41" s="113"/>
      <c r="D41" s="113"/>
      <c r="E41" s="114"/>
      <c r="G41" s="115"/>
      <c r="H41" s="116"/>
      <c r="I41" s="116"/>
      <c r="J41" s="116"/>
      <c r="K41" s="117"/>
    </row>
    <row r="42" spans="1:12" ht="15.75" x14ac:dyDescent="0.25">
      <c r="B42" s="113"/>
      <c r="C42" s="113"/>
      <c r="D42" s="113"/>
      <c r="E42" s="114"/>
      <c r="G42" s="117"/>
      <c r="H42" s="116"/>
      <c r="I42" s="116"/>
      <c r="J42" s="116"/>
      <c r="K42" s="117"/>
    </row>
    <row r="43" spans="1:12" ht="15.75" x14ac:dyDescent="0.25">
      <c r="B43" s="156"/>
      <c r="C43" s="156"/>
      <c r="D43" s="156"/>
      <c r="E43" s="156"/>
      <c r="G43" s="115"/>
      <c r="H43" s="116"/>
      <c r="I43" s="116"/>
      <c r="J43" s="116"/>
      <c r="K43" s="117"/>
    </row>
    <row r="44" spans="1:12" ht="15.75" x14ac:dyDescent="0.25">
      <c r="B44" s="114"/>
      <c r="C44" s="114"/>
      <c r="D44" s="114"/>
      <c r="E44" s="114"/>
      <c r="G44" s="114"/>
      <c r="H44" s="116"/>
      <c r="I44" s="116"/>
      <c r="J44" s="116"/>
      <c r="K44" s="114"/>
    </row>
    <row r="45" spans="1:12" ht="15.75" x14ac:dyDescent="0.25">
      <c r="B45" s="157"/>
      <c r="C45" s="157"/>
      <c r="D45" s="157"/>
      <c r="E45" s="157"/>
      <c r="F45" s="157"/>
      <c r="G45" s="115"/>
      <c r="H45" s="116"/>
      <c r="I45" s="118"/>
      <c r="J45" s="158"/>
      <c r="K45" s="158"/>
    </row>
    <row r="46" spans="1:12" ht="15.75" x14ac:dyDescent="0.25">
      <c r="B46" s="119"/>
      <c r="C46" s="120"/>
      <c r="D46" s="120"/>
      <c r="E46" s="114"/>
      <c r="F46" s="117"/>
      <c r="G46" s="117"/>
      <c r="H46" s="116"/>
      <c r="I46" s="116"/>
      <c r="J46" s="116"/>
      <c r="K46" s="119"/>
    </row>
    <row r="47" spans="1:12" ht="15.75" x14ac:dyDescent="0.25">
      <c r="B47" s="114"/>
      <c r="C47" s="114"/>
      <c r="D47" s="114"/>
      <c r="E47" s="114"/>
      <c r="F47" s="121"/>
      <c r="G47" s="115"/>
      <c r="H47" s="116"/>
      <c r="I47" s="116"/>
      <c r="J47" s="116"/>
      <c r="K47" s="117"/>
    </row>
    <row r="48" spans="1:12" ht="15.75" x14ac:dyDescent="0.25">
      <c r="G48" s="114"/>
    </row>
  </sheetData>
  <mergeCells count="25">
    <mergeCell ref="A18:G18"/>
    <mergeCell ref="A1:M1"/>
    <mergeCell ref="A3:L3"/>
    <mergeCell ref="A7:A8"/>
    <mergeCell ref="B7:B8"/>
    <mergeCell ref="C7:C8"/>
    <mergeCell ref="D7:D8"/>
    <mergeCell ref="E7:E8"/>
    <mergeCell ref="F7:F8"/>
    <mergeCell ref="G7:G8"/>
    <mergeCell ref="H7:L7"/>
    <mergeCell ref="M7:M8"/>
    <mergeCell ref="A9:M9"/>
    <mergeCell ref="A11:G11"/>
    <mergeCell ref="A12:M12"/>
    <mergeCell ref="A17:G17"/>
    <mergeCell ref="B43:E43"/>
    <mergeCell ref="B45:F45"/>
    <mergeCell ref="J45:K45"/>
    <mergeCell ref="A19:G19"/>
    <mergeCell ref="A20:G20"/>
    <mergeCell ref="A21:G21"/>
    <mergeCell ref="A22:G22"/>
    <mergeCell ref="A24:G24"/>
    <mergeCell ref="B27:M27"/>
  </mergeCells>
  <pageMargins left="0.23622047244094491" right="0.23622047244094491" top="0.74803149606299213" bottom="0.74803149606299213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3"/>
  <sheetViews>
    <sheetView workbookViewId="0">
      <selection activeCell="I5" sqref="I5:I10"/>
    </sheetView>
  </sheetViews>
  <sheetFormatPr defaultRowHeight="12.75" x14ac:dyDescent="0.2"/>
  <cols>
    <col min="4" max="6" width="12.5703125" customWidth="1"/>
    <col min="7" max="7" width="10.140625" bestFit="1" customWidth="1"/>
    <col min="8" max="8" width="13.7109375" customWidth="1"/>
    <col min="9" max="9" width="14.5703125" customWidth="1"/>
  </cols>
  <sheetData>
    <row r="5" spans="3:9" x14ac:dyDescent="0.2">
      <c r="C5">
        <v>2017</v>
      </c>
      <c r="D5">
        <v>1.054</v>
      </c>
      <c r="E5">
        <v>40.393999999999998</v>
      </c>
      <c r="F5">
        <v>1.18</v>
      </c>
      <c r="G5" s="53">
        <f>ROUND(E5*F5,6)</f>
        <v>47.664920000000002</v>
      </c>
      <c r="H5" s="53">
        <f>G5/D5</f>
        <v>45.222884250474387</v>
      </c>
      <c r="I5" s="53">
        <f>H5*1000</f>
        <v>45222.884250474388</v>
      </c>
    </row>
    <row r="6" spans="3:9" x14ac:dyDescent="0.2">
      <c r="C6">
        <v>2018</v>
      </c>
      <c r="D6">
        <v>1.044</v>
      </c>
      <c r="E6">
        <v>26.8</v>
      </c>
      <c r="F6">
        <v>1.18</v>
      </c>
      <c r="G6" s="53">
        <f>ROUND(E6*F6,6)</f>
        <v>31.623999999999999</v>
      </c>
      <c r="H6" s="53">
        <f>G6/D6/D5</f>
        <v>28.739267304993927</v>
      </c>
      <c r="I6" s="53">
        <f>H6*1000</f>
        <v>28739.267304993926</v>
      </c>
    </row>
    <row r="7" spans="3:9" x14ac:dyDescent="0.2">
      <c r="C7">
        <v>2019</v>
      </c>
      <c r="D7">
        <v>1.046</v>
      </c>
      <c r="E7">
        <v>29.6</v>
      </c>
      <c r="F7">
        <v>1.18</v>
      </c>
      <c r="G7" s="53">
        <f t="shared" ref="G7:G10" si="0">ROUND(E7*F7,6)</f>
        <v>34.927999999999997</v>
      </c>
      <c r="H7" s="53">
        <f>G7/D7/D6/D5</f>
        <v>30.345963022881055</v>
      </c>
      <c r="I7" s="53">
        <f t="shared" ref="I7:I10" si="1">H7*1000</f>
        <v>30345.963022881053</v>
      </c>
    </row>
    <row r="8" spans="3:9" x14ac:dyDescent="0.2">
      <c r="C8">
        <v>2020</v>
      </c>
      <c r="D8">
        <v>1.0509999999999999</v>
      </c>
      <c r="E8">
        <v>30.17</v>
      </c>
      <c r="F8">
        <v>1.18</v>
      </c>
      <c r="G8" s="53">
        <f t="shared" si="0"/>
        <v>35.6006</v>
      </c>
      <c r="H8" s="53">
        <f>G8/D8/D7/D6/D5</f>
        <v>29.429427070753775</v>
      </c>
      <c r="I8" s="53">
        <f t="shared" si="1"/>
        <v>29429.427070753776</v>
      </c>
    </row>
    <row r="9" spans="3:9" x14ac:dyDescent="0.2">
      <c r="C9">
        <v>2021</v>
      </c>
      <c r="D9">
        <v>1.048</v>
      </c>
      <c r="E9">
        <v>32.619999999999997</v>
      </c>
      <c r="F9">
        <v>1.18</v>
      </c>
      <c r="G9" s="53">
        <f t="shared" si="0"/>
        <v>38.491599999999998</v>
      </c>
      <c r="H9" s="53">
        <f>G9/D9/D8/D7/D6/D5</f>
        <v>30.361915780298034</v>
      </c>
      <c r="I9" s="53">
        <f t="shared" si="1"/>
        <v>30361.915780298033</v>
      </c>
    </row>
    <row r="10" spans="3:9" x14ac:dyDescent="0.2">
      <c r="C10">
        <v>2022</v>
      </c>
      <c r="D10">
        <v>1.052</v>
      </c>
      <c r="E10">
        <v>33.923999999999999</v>
      </c>
      <c r="F10">
        <v>1.18</v>
      </c>
      <c r="G10" s="53">
        <f t="shared" si="0"/>
        <v>40.030320000000003</v>
      </c>
      <c r="H10" s="53">
        <f>G10/D10/D9/D8/D7/D6/D5</f>
        <v>30.014874325707908</v>
      </c>
      <c r="I10" s="53">
        <f t="shared" si="1"/>
        <v>30014.874325707908</v>
      </c>
    </row>
    <row r="11" spans="3:9" x14ac:dyDescent="0.2">
      <c r="G11" s="53"/>
      <c r="H11" s="53"/>
      <c r="I11" s="53"/>
    </row>
    <row r="12" spans="3:9" x14ac:dyDescent="0.2">
      <c r="G12" s="53">
        <f>SUM(G5:G10)</f>
        <v>228.33944000000002</v>
      </c>
      <c r="H12" s="53"/>
      <c r="I12" s="53">
        <f>SUM(I5:I10)</f>
        <v>194114.33175510907</v>
      </c>
    </row>
    <row r="13" spans="3:9" x14ac:dyDescent="0.2">
      <c r="G13">
        <f>G12*1.18</f>
        <v>269.44053919999999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</vt:lpstr>
      <vt:lpstr>расчет МРСК на торги</vt:lpstr>
      <vt:lpstr>Лист1</vt:lpstr>
      <vt:lpstr>Т!Заголовки_для_печати</vt:lpstr>
      <vt:lpstr>'расчет МРСК на торги'!Область_печати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2020-01-17T06:32:58Z</cp:lastPrinted>
  <dcterms:created xsi:type="dcterms:W3CDTF">2002-03-25T05:35:56Z</dcterms:created>
  <dcterms:modified xsi:type="dcterms:W3CDTF">2020-02-07T01:10:20Z</dcterms:modified>
</cp:coreProperties>
</file>